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30"/>
  <workbookPr defaultThemeVersion="124226"/>
  <mc:AlternateContent xmlns:mc="http://schemas.openxmlformats.org/markup-compatibility/2006">
    <mc:Choice Requires="x15">
      <x15ac:absPath xmlns:x15ac="http://schemas.microsoft.com/office/spreadsheetml/2010/11/ac" url="B:\Dropbox\AQUA-KONCEPT - AFFAIRES\AFFAIRES EN COURS\AK_24-0073_BOUGAINVILLE_MOE\3_études\3_PRO\5_Rendu\250512_BOUG_PRO_LOT12_dossier complet_indA\LOT12_Pièces écrites\"/>
    </mc:Choice>
  </mc:AlternateContent>
  <xr:revisionPtr revIDLastSave="0" documentId="13_ncr:1_{32E3EDCA-F718-49D7-8F65-05A5493C1FF8}" xr6:coauthVersionLast="47" xr6:coauthVersionMax="47" xr10:uidLastSave="{00000000-0000-0000-0000-000000000000}"/>
  <bookViews>
    <workbookView xWindow="38290" yWindow="-110" windowWidth="38620" windowHeight="21820" activeTab="1" xr2:uid="{00000000-000D-0000-FFFF-FFFF00000000}"/>
  </bookViews>
  <sheets>
    <sheet name="Page de garde" sheetId="1" r:id="rId1"/>
    <sheet name="DPGF"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_xlnm.Print_Titles" localSheetId="1">DPGF!$1:$3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37" i="2" l="1"/>
  <c r="J122" i="2"/>
  <c r="J195" i="2"/>
  <c r="J80" i="2"/>
  <c r="J109" i="2"/>
  <c r="J157" i="2"/>
  <c r="J224" i="2"/>
  <c r="F54" i="6"/>
  <c r="F52" i="6"/>
  <c r="F50" i="6"/>
  <c r="F48" i="6"/>
  <c r="F46" i="6"/>
  <c r="F44" i="6"/>
  <c r="F42" i="6"/>
  <c r="F40" i="6"/>
  <c r="F38" i="6"/>
  <c r="F36" i="6"/>
  <c r="F34" i="6"/>
  <c r="F32" i="6"/>
  <c r="F30" i="6"/>
  <c r="F28" i="6"/>
  <c r="F26" i="6"/>
  <c r="F24" i="6"/>
  <c r="F22" i="6"/>
  <c r="F20" i="6"/>
  <c r="F18" i="6"/>
  <c r="F16" i="6"/>
  <c r="F14" i="6"/>
  <c r="F12" i="6"/>
  <c r="F10" i="6"/>
  <c r="F8" i="6"/>
  <c r="F6" i="6"/>
  <c r="J444" i="2"/>
  <c r="J442" i="2"/>
  <c r="J440" i="2"/>
  <c r="J436" i="2"/>
  <c r="J433" i="2"/>
  <c r="J430" i="2"/>
  <c r="J427" i="2"/>
  <c r="J422" i="2"/>
  <c r="J420" i="2"/>
  <c r="J418" i="2"/>
  <c r="J416" i="2"/>
  <c r="J414" i="2"/>
  <c r="J412" i="2"/>
  <c r="J410" i="2"/>
  <c r="J408" i="2"/>
  <c r="J405" i="2"/>
  <c r="J403" i="2"/>
  <c r="J401" i="2"/>
  <c r="J398" i="2"/>
  <c r="J396" i="2"/>
  <c r="J394" i="2"/>
  <c r="J392" i="2"/>
  <c r="J389" i="2"/>
  <c r="J387" i="2"/>
  <c r="J385" i="2"/>
  <c r="J383" i="2"/>
  <c r="J381" i="2"/>
  <c r="J378" i="2"/>
  <c r="J376" i="2"/>
  <c r="J374" i="2"/>
  <c r="J372" i="2"/>
  <c r="J370" i="2"/>
  <c r="J367" i="2"/>
  <c r="J365" i="2"/>
  <c r="J363" i="2"/>
  <c r="J360" i="2"/>
  <c r="J358" i="2"/>
  <c r="J356" i="2"/>
  <c r="J352" i="2"/>
  <c r="J350" i="2"/>
  <c r="J348" i="2"/>
  <c r="J346" i="2"/>
  <c r="J344" i="2"/>
  <c r="J342" i="2"/>
  <c r="J339" i="2"/>
  <c r="J337" i="2"/>
  <c r="J335" i="2"/>
  <c r="J333" i="2"/>
  <c r="J331" i="2"/>
  <c r="J329" i="2"/>
  <c r="J325" i="2"/>
  <c r="J323" i="2"/>
  <c r="J320" i="2"/>
  <c r="J318" i="2"/>
  <c r="J315" i="2"/>
  <c r="J312" i="2"/>
  <c r="J309" i="2"/>
  <c r="J306" i="2"/>
  <c r="J304" i="2"/>
  <c r="J301" i="2"/>
  <c r="J299" i="2"/>
  <c r="J297" i="2"/>
  <c r="J295" i="2"/>
  <c r="J292" i="2"/>
  <c r="J290" i="2"/>
  <c r="J288" i="2"/>
  <c r="J285" i="2"/>
  <c r="J283" i="2"/>
  <c r="J281" i="2"/>
  <c r="J278" i="2"/>
  <c r="J276" i="2"/>
  <c r="J274" i="2"/>
  <c r="J272" i="2"/>
  <c r="J270" i="2"/>
  <c r="J267" i="2"/>
  <c r="J265" i="2"/>
  <c r="J262" i="2"/>
  <c r="J260" i="2"/>
  <c r="J257" i="2"/>
  <c r="J255" i="2"/>
  <c r="J253" i="2"/>
  <c r="J251" i="2"/>
  <c r="J249" i="2"/>
  <c r="J246" i="2"/>
  <c r="J244" i="2"/>
  <c r="J241" i="2"/>
  <c r="J234" i="2"/>
  <c r="J232" i="2"/>
  <c r="J229" i="2"/>
  <c r="J227" i="2"/>
  <c r="J222" i="2"/>
  <c r="J219" i="2"/>
  <c r="J216" i="2"/>
  <c r="J213" i="2"/>
  <c r="J211" i="2"/>
  <c r="J208" i="2"/>
  <c r="J206" i="2"/>
  <c r="J204" i="2"/>
  <c r="J202" i="2"/>
  <c r="J199" i="2"/>
  <c r="J197" i="2"/>
  <c r="J193" i="2"/>
  <c r="J190" i="2"/>
  <c r="J188" i="2"/>
  <c r="J186" i="2"/>
  <c r="J184" i="2"/>
  <c r="J181" i="2"/>
  <c r="J179" i="2"/>
  <c r="J177" i="2"/>
  <c r="J174" i="2"/>
  <c r="J172" i="2"/>
  <c r="J170" i="2"/>
  <c r="J168" i="2"/>
  <c r="J166" i="2"/>
  <c r="J164" i="2"/>
  <c r="J162" i="2"/>
  <c r="J159" i="2"/>
  <c r="J155" i="2"/>
  <c r="J152" i="2"/>
  <c r="J150" i="2"/>
  <c r="J148" i="2"/>
  <c r="J146" i="2"/>
  <c r="J144" i="2"/>
  <c r="J141" i="2"/>
  <c r="J139" i="2"/>
  <c r="J137" i="2"/>
  <c r="J134" i="2"/>
  <c r="J132" i="2"/>
  <c r="J130" i="2"/>
  <c r="J128" i="2"/>
  <c r="J126" i="2"/>
  <c r="J119" i="2"/>
  <c r="J117" i="2"/>
  <c r="J114" i="2"/>
  <c r="J112" i="2"/>
  <c r="J107" i="2"/>
  <c r="J104" i="2"/>
  <c r="J101" i="2"/>
  <c r="J98" i="2"/>
  <c r="J96" i="2"/>
  <c r="J93" i="2"/>
  <c r="J91" i="2"/>
  <c r="J89" i="2"/>
  <c r="J87" i="2"/>
  <c r="J84" i="2"/>
  <c r="J82" i="2"/>
  <c r="J78" i="2"/>
  <c r="J75" i="2"/>
  <c r="J73" i="2"/>
  <c r="J71" i="2"/>
  <c r="J69" i="2"/>
  <c r="J66" i="2"/>
  <c r="J64" i="2"/>
  <c r="J62" i="2"/>
  <c r="J59" i="2"/>
  <c r="J57" i="2"/>
  <c r="J55" i="2"/>
  <c r="J53" i="2"/>
  <c r="J51" i="2"/>
  <c r="J49" i="2"/>
  <c r="J47" i="2"/>
  <c r="J44" i="2"/>
  <c r="J42" i="2"/>
  <c r="J40" i="2"/>
  <c r="J38" i="2"/>
  <c r="J35" i="2"/>
  <c r="J33" i="2"/>
  <c r="J31" i="2"/>
  <c r="J29" i="2"/>
  <c r="J27" i="2"/>
  <c r="J24" i="2"/>
  <c r="J22" i="2"/>
  <c r="J20" i="2"/>
  <c r="J17" i="2"/>
  <c r="J15" i="2"/>
  <c r="J13" i="2"/>
  <c r="J11" i="2"/>
  <c r="J9" i="2"/>
  <c r="G84" i="1"/>
  <c r="G82" i="1"/>
  <c r="G80" i="1"/>
  <c r="G78" i="1"/>
  <c r="E63" i="1"/>
  <c r="E60" i="1"/>
  <c r="E20" i="1"/>
  <c r="E11" i="1"/>
  <c r="F455" i="2" l="1"/>
  <c r="F449" i="2"/>
  <c r="F454" i="2"/>
  <c r="F448" i="2"/>
  <c r="F450" i="2" l="1"/>
  <c r="F456" i="2"/>
</calcChain>
</file>

<file path=xl/sharedStrings.xml><?xml version="1.0" encoding="utf-8"?>
<sst xmlns="http://schemas.openxmlformats.org/spreadsheetml/2006/main" count="1189" uniqueCount="568">
  <si>
    <t>Dossier</t>
  </si>
  <si>
    <t>Date</t>
  </si>
  <si>
    <t>Phase</t>
  </si>
  <si>
    <t>Indice</t>
  </si>
  <si>
    <t>MAITRE D'OUVRAGE
EUROMEDITERRANEE
79 Bd de Dunkerque
13002 MARSEILLE</t>
  </si>
  <si>
    <t>NIV</t>
  </si>
  <si>
    <t>CODE</t>
  </si>
  <si>
    <t>TITRE1</t>
  </si>
  <si>
    <t>M1</t>
  </si>
  <si>
    <t>M2</t>
  </si>
  <si>
    <t>U</t>
  </si>
  <si>
    <t>QTE</t>
  </si>
  <si>
    <t>QTEENTR</t>
  </si>
  <si>
    <t>CRM</t>
  </si>
  <si>
    <t>CRT</t>
  </si>
  <si>
    <t>VAROPT</t>
  </si>
  <si>
    <t>TVA</t>
  </si>
  <si>
    <t>MARQUE</t>
  </si>
  <si>
    <t>REF</t>
  </si>
  <si>
    <t>COMM</t>
  </si>
  <si>
    <t>LOC</t>
  </si>
  <si>
    <t>Niveau</t>
  </si>
  <si>
    <t>Code</t>
  </si>
  <si>
    <t>Désignation</t>
  </si>
  <si>
    <t>Qté</t>
  </si>
  <si>
    <t>Qté
Entr.</t>
  </si>
  <si>
    <t>P.U. HT</t>
  </si>
  <si>
    <t>P.T. HT</t>
  </si>
  <si>
    <t xml:space="preserve"> Variante /
 Option</t>
  </si>
  <si>
    <t>Numéro
 Option</t>
  </si>
  <si>
    <t>Taux TVA</t>
  </si>
  <si>
    <t>Marque</t>
  </si>
  <si>
    <t>Commentaire</t>
  </si>
  <si>
    <t>Localisation</t>
  </si>
  <si>
    <t>Lot Traitement d'eau</t>
  </si>
  <si>
    <t>3.&amp;</t>
  </si>
  <si>
    <t>Réalisation des travaux de traitement d'eau</t>
  </si>
  <si>
    <t>4.&amp;</t>
  </si>
  <si>
    <t>2.3</t>
  </si>
  <si>
    <t>2.3.1</t>
  </si>
  <si>
    <t>2.3.1.2</t>
  </si>
  <si>
    <t>BAC TAMPON</t>
  </si>
  <si>
    <t>2.3.1.2.1</t>
  </si>
  <si>
    <t>Ens</t>
  </si>
  <si>
    <t>9.L</t>
  </si>
  <si>
    <t>Localisation : Bac tampon C1</t>
  </si>
  <si>
    <t>2.3.1.2.2</t>
  </si>
  <si>
    <t>2.3.1.2.3</t>
  </si>
  <si>
    <t>2.3.1.2.4</t>
  </si>
  <si>
    <t>2.3.1.2.5</t>
  </si>
  <si>
    <t>2.3.1.3</t>
  </si>
  <si>
    <t>RESEAUX - RETOURS GRAVITAIRES</t>
  </si>
  <si>
    <t>2.3.1.3.1</t>
  </si>
  <si>
    <t>Localisation : Galeries techniques</t>
  </si>
  <si>
    <t>2.3.1.3.2</t>
  </si>
  <si>
    <t>ML</t>
  </si>
  <si>
    <t>2.3.1.3.3</t>
  </si>
  <si>
    <t>2.3.1.4</t>
  </si>
  <si>
    <t>RESEAUX - ASPIRATION BAC TAMPON</t>
  </si>
  <si>
    <t>2.3.1.4.1</t>
  </si>
  <si>
    <t>2.3.1.4.2</t>
  </si>
  <si>
    <t>2.3.1.4.3</t>
  </si>
  <si>
    <t>Localisation : Local filtration et galeries techniques</t>
  </si>
  <si>
    <t>2.3.1.4.4</t>
  </si>
  <si>
    <t>Localisation : Local filtration</t>
  </si>
  <si>
    <t>2.3.1.4.5</t>
  </si>
  <si>
    <t>2.3.1.5</t>
  </si>
  <si>
    <t>RESEAUX - ASPIRATION FOND BASSIN</t>
  </si>
  <si>
    <t>2.3.1.5.1</t>
  </si>
  <si>
    <t>2.3.1.5.2</t>
  </si>
  <si>
    <t>2.3.1.5.3</t>
  </si>
  <si>
    <t>2.3.1.5.4</t>
  </si>
  <si>
    <t>2.3.1.6</t>
  </si>
  <si>
    <t>RESEAUX - REFOULEMENT POMPE JUSQU'AU BASSIN</t>
  </si>
  <si>
    <t>2.3.1.6.1</t>
  </si>
  <si>
    <t>2.3.1.6.2</t>
  </si>
  <si>
    <t>2.3.1.6.3</t>
  </si>
  <si>
    <t>2.3.1.6.4</t>
  </si>
  <si>
    <t>2.3.1.6.5</t>
  </si>
  <si>
    <t>2.3.1.6.6</t>
  </si>
  <si>
    <t>2.3.1.6.7</t>
  </si>
  <si>
    <t>2.3.1.7</t>
  </si>
  <si>
    <t>RESEAUX - REJET EU/EP DES FILTRES</t>
  </si>
  <si>
    <t>2.3.1.7.1</t>
  </si>
  <si>
    <t>2.3.1.7.2</t>
  </si>
  <si>
    <t>Localisation : Local filtration &amp; bâche eau sale</t>
  </si>
  <si>
    <t>2.3.1.7.3</t>
  </si>
  <si>
    <t>2.3.1.8</t>
  </si>
  <si>
    <t>RESEAUX - CIRCUIT DE DEBIT DE FUITE CONTROLE</t>
  </si>
  <si>
    <t>2.3.1.8.1</t>
  </si>
  <si>
    <t>2.3.1.8.2</t>
  </si>
  <si>
    <t>2.3.1.8.3</t>
  </si>
  <si>
    <t>2.3.1.8.4</t>
  </si>
  <si>
    <t>Localisation : Local filtration &amp; bâche de déconcentration</t>
  </si>
  <si>
    <t>2.3.1.9</t>
  </si>
  <si>
    <t>TERMINAUX BASSINS</t>
  </si>
  <si>
    <t>2.3.1.9.1</t>
  </si>
  <si>
    <t>Localisation : Bassin intérieur</t>
  </si>
  <si>
    <t>2.3.1.9.2</t>
  </si>
  <si>
    <t>2.3.1.9.3</t>
  </si>
  <si>
    <t>2.3.1.10</t>
  </si>
  <si>
    <t>2.3.1.10.1</t>
  </si>
  <si>
    <t>ENS</t>
  </si>
  <si>
    <t>2.3.1.10.2</t>
  </si>
  <si>
    <t>2.3.1.10.3</t>
  </si>
  <si>
    <t xml:space="preserve">Panoplie de vannes motorisées automatique </t>
  </si>
  <si>
    <t>2.3.1.10.4</t>
  </si>
  <si>
    <t>2.3.1.11</t>
  </si>
  <si>
    <t>POMPE FILTRATION</t>
  </si>
  <si>
    <t>2.3.1.11.1</t>
  </si>
  <si>
    <t>2.3.1.11.2</t>
  </si>
  <si>
    <t>2.3.1.12</t>
  </si>
  <si>
    <t>DECHLORAMINATEUR UV</t>
  </si>
  <si>
    <t>2.3.1.12.1</t>
  </si>
  <si>
    <t>Localisation : Local filtration bassin intérieur</t>
  </si>
  <si>
    <t>2.3.1.13</t>
  </si>
  <si>
    <t>DEBITMETRE</t>
  </si>
  <si>
    <t>2.3.1.13.1</t>
  </si>
  <si>
    <t>2.3.1.14</t>
  </si>
  <si>
    <t>ANALYSE &amp; REGULATION</t>
  </si>
  <si>
    <t>2.3.1.14.1</t>
  </si>
  <si>
    <t>2.3.1.15</t>
  </si>
  <si>
    <t>DESINFECTION</t>
  </si>
  <si>
    <t>2.3.1.15.1</t>
  </si>
  <si>
    <t>2.3.1.15.2</t>
  </si>
  <si>
    <t>2.3.1.16</t>
  </si>
  <si>
    <t>ECLAIRAGE SUBAQUATIQUE DU BASSIN</t>
  </si>
  <si>
    <t>2.3.1.16.1</t>
  </si>
  <si>
    <t xml:space="preserve">Luminaire subaquatique INOX - LED blanc </t>
  </si>
  <si>
    <t>Localisation : Galeries technique &amp; bassin sportif</t>
  </si>
  <si>
    <t>2.3.1.16.2</t>
  </si>
  <si>
    <t>Raccordement électrique + commande déportée</t>
  </si>
  <si>
    <t>Localisation : Local filtration &amp; local MNS</t>
  </si>
  <si>
    <t>2.3.2</t>
  </si>
  <si>
    <t>2.3.2.2</t>
  </si>
  <si>
    <t>2.3.2.2.1</t>
  </si>
  <si>
    <t>Localisation : Bac tampon C2</t>
  </si>
  <si>
    <t>2.3.2.2.2</t>
  </si>
  <si>
    <t>2.3.2.2.3</t>
  </si>
  <si>
    <t>2.3.2.2.4</t>
  </si>
  <si>
    <t>2.3.2.2.5</t>
  </si>
  <si>
    <t>2.3.2.3</t>
  </si>
  <si>
    <t>2.3.2.3.1</t>
  </si>
  <si>
    <t>2.3.2.3.2</t>
  </si>
  <si>
    <t>2.3.2.3.3</t>
  </si>
  <si>
    <t>2.3.2.4</t>
  </si>
  <si>
    <t>2.3.2.4.1</t>
  </si>
  <si>
    <t>2.3.2.4.2</t>
  </si>
  <si>
    <t>2.3.2.4.3</t>
  </si>
  <si>
    <t>2.3.2.4.4</t>
  </si>
  <si>
    <t>2.3.2.4.5</t>
  </si>
  <si>
    <t>2.3.2.5</t>
  </si>
  <si>
    <t>2.3.2.5.1</t>
  </si>
  <si>
    <t>2.3.2.5.2</t>
  </si>
  <si>
    <t>2.3.2.6</t>
  </si>
  <si>
    <t>2.3.2.6.1</t>
  </si>
  <si>
    <t>2.3.2.6.2</t>
  </si>
  <si>
    <t>2.3.2.6.3</t>
  </si>
  <si>
    <t>2.3.2.6.4</t>
  </si>
  <si>
    <t>2.3.2.6.5</t>
  </si>
  <si>
    <t>2.3.2.6.6</t>
  </si>
  <si>
    <t>2.3.2.6.7</t>
  </si>
  <si>
    <t>2.3.2.7</t>
  </si>
  <si>
    <t>RESEAUX - REJET EU/EP DU FILTRE</t>
  </si>
  <si>
    <t>2.3.2.7.1</t>
  </si>
  <si>
    <t>2.3.2.7.2</t>
  </si>
  <si>
    <t>2.3.2.7.3</t>
  </si>
  <si>
    <t>2.3.2.8</t>
  </si>
  <si>
    <t>2.3.2.8.1</t>
  </si>
  <si>
    <t>2.3.2.8.2</t>
  </si>
  <si>
    <t>2.3.2.8.3</t>
  </si>
  <si>
    <t>2.3.2.8.4</t>
  </si>
  <si>
    <t>2.3.2.9</t>
  </si>
  <si>
    <t>2.3.2.9.1</t>
  </si>
  <si>
    <t>2.3.2.9.3</t>
  </si>
  <si>
    <t>2.3.2.10</t>
  </si>
  <si>
    <t>FILTRE</t>
  </si>
  <si>
    <t>2.3.2.10.1</t>
  </si>
  <si>
    <t>2.3.2.10.2</t>
  </si>
  <si>
    <t>2.3.2.10.3</t>
  </si>
  <si>
    <t>2.3.2.10.4</t>
  </si>
  <si>
    <t>2.3.2.11</t>
  </si>
  <si>
    <t>2.3.2.11.1</t>
  </si>
  <si>
    <t>2.3.2.11.2</t>
  </si>
  <si>
    <t>2.3.2.12</t>
  </si>
  <si>
    <t>2.3.2.12.1</t>
  </si>
  <si>
    <t>2.3.2.13</t>
  </si>
  <si>
    <t>2.3.2.13.1</t>
  </si>
  <si>
    <t>2.3.2.14</t>
  </si>
  <si>
    <t>2.3.2.14.1</t>
  </si>
  <si>
    <t>2.3.2.15</t>
  </si>
  <si>
    <t>2.3.2.15.1</t>
  </si>
  <si>
    <t>2.3.2.15.2</t>
  </si>
  <si>
    <t>2.3.2.16</t>
  </si>
  <si>
    <t>2.3.2.16.1</t>
  </si>
  <si>
    <t>2.3.2.16.2</t>
  </si>
  <si>
    <t>2.3.3</t>
  </si>
  <si>
    <t>2.3.3.2</t>
  </si>
  <si>
    <t>2.3.3.2.1</t>
  </si>
  <si>
    <t>Localisation : Local filtration pataugeoire</t>
  </si>
  <si>
    <t>2.3.3.3</t>
  </si>
  <si>
    <t>2.3.3.3.1</t>
  </si>
  <si>
    <t>Localisation : Galeries techniques et réseaux sous-dallage</t>
  </si>
  <si>
    <t>2.3.3.3.2</t>
  </si>
  <si>
    <t>2.3.3.4</t>
  </si>
  <si>
    <t>2.3.3.4.1</t>
  </si>
  <si>
    <t>2.3.3.4.2</t>
  </si>
  <si>
    <t>2.3.3.4.3</t>
  </si>
  <si>
    <t>2.3.3.4.4</t>
  </si>
  <si>
    <t>2.3.3.4.5</t>
  </si>
  <si>
    <t>2.3.3.5</t>
  </si>
  <si>
    <t>RESEAUX - ASPIRATION FOND PATAUGEOIRE</t>
  </si>
  <si>
    <t>2.3.3.5.1</t>
  </si>
  <si>
    <t>Localisation : Local filtration pataugeoire et galeries techniques</t>
  </si>
  <si>
    <t>2.3.3.5.2</t>
  </si>
  <si>
    <t>2.3.3.6</t>
  </si>
  <si>
    <t>RESEAUX - ASPIRATION FOND BASSIN APPRENTISSAGE</t>
  </si>
  <si>
    <t>2.3.3.6.1</t>
  </si>
  <si>
    <t>2.3.3.6.2</t>
  </si>
  <si>
    <t>2.3.3.7</t>
  </si>
  <si>
    <t>2.3.3.7.1</t>
  </si>
  <si>
    <t>2.3.3.7.2</t>
  </si>
  <si>
    <t>2.3.3.7.3</t>
  </si>
  <si>
    <t>2.3.3.7.4</t>
  </si>
  <si>
    <t>2.3.3.7.5</t>
  </si>
  <si>
    <t>2.3.3.8</t>
  </si>
  <si>
    <t>2.3.3.8.1</t>
  </si>
  <si>
    <t>2.3.3.8.2</t>
  </si>
  <si>
    <t xml:space="preserve">Localisation : Local filtration </t>
  </si>
  <si>
    <t>2.3.3.8.3</t>
  </si>
  <si>
    <t>Localisation : Local filtration pataugeoire, local filtration &amp; galeries techniques</t>
  </si>
  <si>
    <t>2.3.3.9</t>
  </si>
  <si>
    <t>2.3.3.9.1</t>
  </si>
  <si>
    <t>Localisation : Pataugeoire</t>
  </si>
  <si>
    <t>2.3.3.9.2</t>
  </si>
  <si>
    <t>2.3.3.9.3</t>
  </si>
  <si>
    <t>2.3.3.10</t>
  </si>
  <si>
    <t>2.3.3.10.1</t>
  </si>
  <si>
    <t>2.3.3.10.2</t>
  </si>
  <si>
    <t>2.3.3.10.3</t>
  </si>
  <si>
    <t>2.3.3.10.4</t>
  </si>
  <si>
    <t>2.3.3.11</t>
  </si>
  <si>
    <t>2.3.3.11.1</t>
  </si>
  <si>
    <t>2.3.3.11.2</t>
  </si>
  <si>
    <t>2.3.3.12</t>
  </si>
  <si>
    <t>2.3.3.12.1</t>
  </si>
  <si>
    <t>2.3.3.13</t>
  </si>
  <si>
    <t>2.3.3.13.1</t>
  </si>
  <si>
    <t>2.3.3.14</t>
  </si>
  <si>
    <t>2.3.3.14.1</t>
  </si>
  <si>
    <t>2.3.3.15</t>
  </si>
  <si>
    <t>2.3.3.15.1</t>
  </si>
  <si>
    <t>2.3.3.15.2</t>
  </si>
  <si>
    <t>2.3.3.16</t>
  </si>
  <si>
    <t>2.3.3.16.1</t>
  </si>
  <si>
    <t>2.3.3.16.2</t>
  </si>
  <si>
    <t>2.3.4</t>
  </si>
  <si>
    <t>2.3.4.1</t>
  </si>
  <si>
    <t>ANIMATIONS PATAUGEOIRE</t>
  </si>
  <si>
    <t>2.3.4.1.1</t>
  </si>
  <si>
    <t>2.3.4.1.2</t>
  </si>
  <si>
    <t>2.3.4.1.3</t>
  </si>
  <si>
    <t>2.3.4.1.4</t>
  </si>
  <si>
    <t>2.3.4.1.5</t>
  </si>
  <si>
    <t>Localisation : Local filtration pataugeoire &amp; galeries techniques</t>
  </si>
  <si>
    <t>2.3.4.1.6</t>
  </si>
  <si>
    <t>2.3.4.2</t>
  </si>
  <si>
    <t>ANIMATIONS AIRE DE JEUX</t>
  </si>
  <si>
    <t>2.3.4.2.1</t>
  </si>
  <si>
    <t>2.3.4.2.2</t>
  </si>
  <si>
    <t>Localisation : Aire de jeux pataugeoire</t>
  </si>
  <si>
    <t>2.3.4.2.3</t>
  </si>
  <si>
    <t>2.3.4.2.4</t>
  </si>
  <si>
    <t>2.3.4.2.5</t>
  </si>
  <si>
    <t>2.3.4.2.6</t>
  </si>
  <si>
    <t>2.3.5</t>
  </si>
  <si>
    <t>2.3.5.1</t>
  </si>
  <si>
    <t>PROCESS NEUTRALISATION PH</t>
  </si>
  <si>
    <t>2.3.5.1.1</t>
  </si>
  <si>
    <t>Localisation : Local neutralisant pH</t>
  </si>
  <si>
    <t>2.3.5.1.2</t>
  </si>
  <si>
    <t>Localisation : Local neutralisant pH, local filtration, galeries techniques et local filtration pataugeoire</t>
  </si>
  <si>
    <t>2.3.5.1.3</t>
  </si>
  <si>
    <t>2.3.5.2</t>
  </si>
  <si>
    <t>2.3.5.2.1</t>
  </si>
  <si>
    <t>Localisation : Local chlore liquide</t>
  </si>
  <si>
    <t>2.3.5.2.2</t>
  </si>
  <si>
    <t>Localisation : Local chlore liquide, local filtration, galeries techniques et local filtration pataugeoire</t>
  </si>
  <si>
    <t>2.3.5.2.3</t>
  </si>
  <si>
    <t>2.3.5.3</t>
  </si>
  <si>
    <t>2.3.5.3.1</t>
  </si>
  <si>
    <t>2.3.5.3.2</t>
  </si>
  <si>
    <t>2.3.5.3.3</t>
  </si>
  <si>
    <t>2.3.5.3.4</t>
  </si>
  <si>
    <t>2.3.5.3.5</t>
  </si>
  <si>
    <t>2.3.5.4</t>
  </si>
  <si>
    <t>2.3.5.4.1</t>
  </si>
  <si>
    <t>Localisation : Local filtration &amp; galeries techniques</t>
  </si>
  <si>
    <t>2.3.5.4.2</t>
  </si>
  <si>
    <t>2.3.5.4.3</t>
  </si>
  <si>
    <t>2.3.5.4.4</t>
  </si>
  <si>
    <t>Localisation : Local filtration, galeries technique et cheminement en terre-plein</t>
  </si>
  <si>
    <t>2.3.5.4.5</t>
  </si>
  <si>
    <t>Localisation : Pédiluves</t>
  </si>
  <si>
    <t>2.3.5.5</t>
  </si>
  <si>
    <t>CIRCUIT BALAI</t>
  </si>
  <si>
    <t>2.3.5.5.1</t>
  </si>
  <si>
    <t>Localisation : Local filtration pataugeoire ou galeries techniques</t>
  </si>
  <si>
    <t>2.3.5.5.2</t>
  </si>
  <si>
    <t>2.3.5.5.3</t>
  </si>
  <si>
    <t>Localisation : Bassin sportif et d'apprentissage</t>
  </si>
  <si>
    <t>2.3.5.5.4</t>
  </si>
  <si>
    <t>Localisation : Local MNS</t>
  </si>
  <si>
    <t>2.3.5.6</t>
  </si>
  <si>
    <t>VENTILATION BT/LT</t>
  </si>
  <si>
    <t>2.3.5.6.1</t>
  </si>
  <si>
    <t>Localisation : Local filtration ou galeries techniques</t>
  </si>
  <si>
    <t>2.3.5.6.2</t>
  </si>
  <si>
    <t>2.3.5.6.3</t>
  </si>
  <si>
    <t>Localisation : Locaux filtration et galeries techniques</t>
  </si>
  <si>
    <t>2.3.5.7</t>
  </si>
  <si>
    <t>2.3.5.7.1</t>
  </si>
  <si>
    <t>Localisation : Bâche de récupération - local filtration</t>
  </si>
  <si>
    <t>2.3.5.7.2</t>
  </si>
  <si>
    <t>2.3.5.7.3</t>
  </si>
  <si>
    <t>2.3.5.7.4</t>
  </si>
  <si>
    <t>2.3.5.7.5</t>
  </si>
  <si>
    <t>2.3.5.7.6</t>
  </si>
  <si>
    <t>2.3.5.7.7</t>
  </si>
  <si>
    <t>2.3.5.7.8</t>
  </si>
  <si>
    <t>2.3.6</t>
  </si>
  <si>
    <t>2.3.6.1</t>
  </si>
  <si>
    <t>2.3.6.1.1</t>
  </si>
  <si>
    <t>2.3.6.2</t>
  </si>
  <si>
    <t>COFFRET SECONDAIRE PATAUGEOIRE</t>
  </si>
  <si>
    <t>2.3.6.2.1</t>
  </si>
  <si>
    <t>2.3.6.3</t>
  </si>
  <si>
    <t>COFFRET DE REPORT MNS</t>
  </si>
  <si>
    <t>2.3.6.3.1</t>
  </si>
  <si>
    <t>Coffret de report de commande MNS</t>
  </si>
  <si>
    <t>2.3.6.4</t>
  </si>
  <si>
    <t>RACCORDEMENT DES EQUIPEMENTS</t>
  </si>
  <si>
    <t>2.3.6.4.1</t>
  </si>
  <si>
    <t>Localisation : Locaux techniques - Galeries techniques</t>
  </si>
  <si>
    <t>2.3.7</t>
  </si>
  <si>
    <t>2.3.7.1</t>
  </si>
  <si>
    <t>2.3.7.1.1</t>
  </si>
  <si>
    <t>2.3.7.2</t>
  </si>
  <si>
    <t>2.3.7.2.1</t>
  </si>
  <si>
    <t>2.3.7.3</t>
  </si>
  <si>
    <t>2.3.7.3.1</t>
  </si>
  <si>
    <r>
      <rPr>
        <b/>
        <sz val="10"/>
        <color rgb="FFFF1418"/>
        <rFont val="Arial"/>
        <family val="2"/>
      </rPr>
      <t>Descriptif des travaux</t>
    </r>
    <r>
      <rPr>
        <b/>
        <sz val="10"/>
        <color theme="1"/>
        <rFont val="Arial"/>
        <family val="2"/>
      </rPr>
      <t xml:space="preserve"> </t>
    </r>
  </si>
  <si>
    <t>Total H.T. :</t>
  </si>
  <si>
    <t>Total T.V.A. (20%) :</t>
  </si>
  <si>
    <t>Total T.T.C. :</t>
  </si>
  <si>
    <t>2.&amp;</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</si>
  <si>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</si>
  <si>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</si>
  <si>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</si>
  <si>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</si>
  <si>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</si>
  <si>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</si>
  <si>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</si>
  <si>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</si>
  <si>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</si>
  <si>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</si>
  <si>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</si>
  <si>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</si>
  <si>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</si>
  <si>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</si>
  <si>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</si>
  <si>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</si>
  <si>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</si>
  <si>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</si>
  <si>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</si>
  <si>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</si>
  <si>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</si>
  <si>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</si>
  <si>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</si>
  <si>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</si>
  <si>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</si>
  <si>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</si>
  <si>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</si>
  <si>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DPGF</t>
  </si>
  <si>
    <t>CONSTRUCTION D'UN CENTRE 
AQUATIQUE BOUGAINVILLE
VILLE DE MARSEILLE</t>
  </si>
  <si>
    <t>BOUGAINVILLE</t>
  </si>
  <si>
    <t>12/04/2025</t>
  </si>
  <si>
    <t>PRO</t>
  </si>
  <si>
    <t>A</t>
  </si>
  <si>
    <t>VERSION</t>
  </si>
  <si>
    <t>4.00</t>
  </si>
  <si>
    <t>TYPEDOC</t>
  </si>
  <si>
    <t>SHOWADJU</t>
  </si>
  <si>
    <t>RECAPSIMPLE</t>
  </si>
  <si>
    <t>SHOWMONTANTS</t>
  </si>
  <si>
    <t>SHOWQUANTITES</t>
  </si>
  <si>
    <t>MONTANTSSURTETE</t>
  </si>
  <si>
    <t>MARGE</t>
  </si>
  <si>
    <t>RECAPLOCNIV9</t>
  </si>
  <si>
    <t>LIST_VALIDATION_CHECKBOX</t>
  </si>
  <si>
    <t>X</t>
  </si>
  <si>
    <t>LOCALISE</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</si>
  <si>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</si>
  <si>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</si>
  <si>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</si>
  <si>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</si>
  <si>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</si>
  <si>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</si>
  <si>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</si>
  <si>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</si>
  <si>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</si>
  <si>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</si>
  <si>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</si>
  <si>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</si>
  <si>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</si>
  <si>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</si>
  <si>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</si>
  <si>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</si>
  <si>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Unité</t>
  </si>
  <si>
    <t>Quantité</t>
  </si>
  <si>
    <t>Prix unitaire</t>
  </si>
  <si>
    <t>Prix total</t>
  </si>
  <si>
    <t>APPAREILLAGE BACHE DE RECUPERATION EDB</t>
  </si>
  <si>
    <t>INSTALLATION DE DESINFECTION AU CHLORE LIQUIDE</t>
  </si>
  <si>
    <r>
      <rPr>
        <b/>
        <u/>
        <sz val="10"/>
        <color rgb="FF0070C0"/>
        <rFont val="Arial"/>
        <family val="2"/>
      </rPr>
      <t>C3 - PATAUGEOIRE - EQUIPEMENTS</t>
    </r>
    <r>
      <rPr>
        <u/>
        <sz val="10"/>
        <color rgb="FF0070C0"/>
        <rFont val="Arial"/>
        <family val="2"/>
      </rPr>
      <t xml:space="preserve"> </t>
    </r>
  </si>
  <si>
    <r>
      <rPr>
        <b/>
        <u/>
        <sz val="10"/>
        <color rgb="FF0070C0"/>
        <rFont val="Arial"/>
        <family val="2"/>
      </rPr>
      <t>C3 - PATAUGEOIRE &amp; AIRE DE JEUX - ANIMATIONS</t>
    </r>
    <r>
      <rPr>
        <u/>
        <sz val="10"/>
        <color rgb="FF0070C0"/>
        <rFont val="Arial"/>
        <family val="2"/>
      </rPr>
      <t xml:space="preserve"> </t>
    </r>
  </si>
  <si>
    <r>
      <rPr>
        <b/>
        <u/>
        <sz val="10"/>
        <color rgb="FF0070C0"/>
        <rFont val="Arial"/>
        <family val="2"/>
      </rPr>
      <t>INSTALLATIONS AUXILIAIRES</t>
    </r>
    <r>
      <rPr>
        <u/>
        <sz val="10"/>
        <color rgb="FF0070C0"/>
        <rFont val="Arial"/>
        <family val="2"/>
      </rPr>
      <t xml:space="preserve"> </t>
    </r>
  </si>
  <si>
    <r>
      <rPr>
        <b/>
        <u/>
        <sz val="10"/>
        <color rgb="FF0070C0"/>
        <rFont val="Arial"/>
        <family val="2"/>
      </rPr>
      <t>INSTALLATIONS ELECTRIQUES</t>
    </r>
    <r>
      <rPr>
        <u/>
        <sz val="10"/>
        <color rgb="FF0070C0"/>
        <rFont val="Arial"/>
        <family val="2"/>
      </rPr>
      <t xml:space="preserve"> </t>
    </r>
  </si>
  <si>
    <r>
      <rPr>
        <b/>
        <u/>
        <sz val="10"/>
        <color rgb="FF0070C0"/>
        <rFont val="Arial"/>
        <family val="2"/>
      </rPr>
      <t>FIN DE CHANTIER</t>
    </r>
    <r>
      <rPr>
        <u/>
        <sz val="10"/>
        <color rgb="FF0070C0"/>
        <rFont val="Arial"/>
        <family val="2"/>
      </rPr>
      <t xml:space="preserve"> </t>
    </r>
  </si>
  <si>
    <t xml:space="preserve">ARMOIRE PRINCIPALE (ATE) </t>
  </si>
  <si>
    <t xml:space="preserve">PANOPLIE PEDILUVES </t>
  </si>
  <si>
    <t xml:space="preserve">PANOPLIE AEP </t>
  </si>
  <si>
    <t xml:space="preserve">Réseaux gravitaires enterrés - PVC-P </t>
  </si>
  <si>
    <t xml:space="preserve">Réseaux gravitaires apparents - PVC-P </t>
  </si>
  <si>
    <t xml:space="preserve">Aspiration bac tampon - Clapet AR </t>
  </si>
  <si>
    <t xml:space="preserve">Aspiration bac tampon - Vanne motorisée NF  </t>
  </si>
  <si>
    <t xml:space="preserve">Aspiration bac tampon - Vanne d’aspiration pompe de filtration  </t>
  </si>
  <si>
    <t xml:space="preserve">Préfiltre PEHD - 30 m³/h </t>
  </si>
  <si>
    <t xml:space="preserve">Aspiration bac tampon - Réseaux hydrauliques </t>
  </si>
  <si>
    <t xml:space="preserve">Aspiration fond Pataugeoire - Vanne d'isolement  </t>
  </si>
  <si>
    <t xml:space="preserve">Aspiration fond bassin - Réseaux hydrauliques </t>
  </si>
  <si>
    <t xml:space="preserve">Aspiration fond bassin apprentissage - Vanne motorisée </t>
  </si>
  <si>
    <t xml:space="preserve">Aspiration fond bassin d'apprentissage - Réseau hydraulique </t>
  </si>
  <si>
    <t xml:space="preserve">Avaloirs de goulotte PVC-P ø90 </t>
  </si>
  <si>
    <t xml:space="preserve">Grille de fond bassin - inox 316L avec cadre à sceller  </t>
  </si>
  <si>
    <t xml:space="preserve">Charge de média filtrant - Bille de verre </t>
  </si>
  <si>
    <t xml:space="preserve">Déchloraminateur UV - C3 </t>
  </si>
  <si>
    <t xml:space="preserve">Débitmètre électromagnétique avec afficheur/régulateur de débit communiquant  </t>
  </si>
  <si>
    <t xml:space="preserve">Analyseur Cl/CC/pH + Chambre d'analyse complète  </t>
  </si>
  <si>
    <t xml:space="preserve">Station HYPOMIX </t>
  </si>
  <si>
    <t xml:space="preserve">Buse de refoulement avec traversée de paroi étanche - débit 7.5 m³/h </t>
  </si>
  <si>
    <t xml:space="preserve">Filtre polyester ø1400 - 4b - hauteur média 1.00m </t>
  </si>
  <si>
    <t xml:space="preserve">Pressostat de contrôle surpression filtration </t>
  </si>
  <si>
    <t xml:space="preserve">Pompe filtration - y compris accessoires </t>
  </si>
  <si>
    <t xml:space="preserve">Variateur de fréquence  </t>
  </si>
  <si>
    <t xml:space="preserve">Réseaux hydrauliques - raccordement sur bipass </t>
  </si>
  <si>
    <t>REALISATION DU DOSSIER DES OUVRAGES EXECUTES</t>
  </si>
  <si>
    <t xml:space="preserve">FORMATION DU PERSONNEL D'EXPLOITATION </t>
  </si>
  <si>
    <t>MISE EN SERVICE DES INSTALLATIONS</t>
  </si>
  <si>
    <t xml:space="preserve">Fourniture des D.O.E </t>
  </si>
  <si>
    <t xml:space="preserve">Formation du personnel d'exploitation-maintenance </t>
  </si>
  <si>
    <t xml:space="preserve">Opérations de mise en service des installations et de la régulation </t>
  </si>
  <si>
    <t xml:space="preserve">Armoire ATE y compris toutes sujétions </t>
  </si>
  <si>
    <t xml:space="preserve">Raccordement électrique des équipements </t>
  </si>
  <si>
    <t xml:space="preserve">Coffret de commande secondaire pataugeoire </t>
  </si>
  <si>
    <t xml:space="preserve">Réseau d'aspiration et refoulement vers EU </t>
  </si>
  <si>
    <t xml:space="preserve">Pompe balai - 15 m³/h - corps PVC avec préfiltre intégré </t>
  </si>
  <si>
    <t xml:space="preserve">Buse de diffusion dans les pédiluves </t>
  </si>
  <si>
    <t xml:space="preserve">Antenne d'alimentation </t>
  </si>
  <si>
    <t xml:space="preserve">Panoplie de chloration </t>
  </si>
  <si>
    <t xml:space="preserve">Panoplie AEP </t>
  </si>
  <si>
    <t xml:space="preserve">Manchette démontable de remplissage </t>
  </si>
  <si>
    <t xml:space="preserve">Vanne motorisée d'appoint  </t>
  </si>
  <si>
    <t xml:space="preserve">Compteur AEP </t>
  </si>
  <si>
    <t xml:space="preserve">Cuve de stockage + bac de rétention 250L </t>
  </si>
  <si>
    <t xml:space="preserve">Vanne motorisée </t>
  </si>
  <si>
    <t xml:space="preserve">Clapet AR </t>
  </si>
  <si>
    <t xml:space="preserve">Circuit aspiration jusqu'aux pompes C1 &amp; C2 </t>
  </si>
  <si>
    <t xml:space="preserve">Trop plein Bache  </t>
  </si>
  <si>
    <t xml:space="preserve">Accès INT &amp; EXT bache </t>
  </si>
  <si>
    <t xml:space="preserve">Ensemble de manchon à sceller étanches </t>
  </si>
  <si>
    <t xml:space="preserve">Panoplie de contrôle de niveau + vidange Bâche </t>
  </si>
  <si>
    <t xml:space="preserve">Trappe accés Bache de récupération </t>
  </si>
  <si>
    <t xml:space="preserve">Réseaux aérauliques </t>
  </si>
  <si>
    <t xml:space="preserve">Registres d'équilibrage </t>
  </si>
  <si>
    <t xml:space="preserve">Extracteur PVC ATEX - Spécial air corrosif  </t>
  </si>
  <si>
    <t xml:space="preserve">Kit de nettoyage pour prise balai </t>
  </si>
  <si>
    <t xml:space="preserve">Buse prise balai + traversée de paroi étanche à sceller </t>
  </si>
  <si>
    <t xml:space="preserve">Surpresseur pédiluves  </t>
  </si>
  <si>
    <t xml:space="preserve">Réseaux hydrauliques jusqu'aux bacs tampon </t>
  </si>
  <si>
    <t xml:space="preserve">Palette de rétention pour bidons 25L </t>
  </si>
  <si>
    <t xml:space="preserve">Pompe doseuse électromagnétique + tubing + canne d'injection </t>
  </si>
  <si>
    <t xml:space="preserve">Cuve de stockage + bac de rétention 500L </t>
  </si>
  <si>
    <t xml:space="preserve">Pompe d'animation  </t>
  </si>
  <si>
    <t xml:space="preserve">Jeu n°1 - Champignon </t>
  </si>
  <si>
    <t xml:space="preserve">Jeu n°2 - Clôche d'eau </t>
  </si>
  <si>
    <t xml:space="preserve">Jeu n°3 - Bassin d'eau </t>
  </si>
  <si>
    <t xml:space="preserve">Antenne d'alimentation jeu d'eau </t>
  </si>
  <si>
    <t xml:space="preserve">Réseaux hydrauliques </t>
  </si>
  <si>
    <t xml:space="preserve">Jeu n°1 - Structure de jeu d'eau éducative </t>
  </si>
  <si>
    <t xml:space="preserve">Jeu n°2 - Boule d'eau  </t>
  </si>
  <si>
    <t xml:space="preserve">Jeu n°3 - Geysers connectés (variation de jet par obturation par les enfants) </t>
  </si>
  <si>
    <t xml:space="preserve">Réseaux d'animation  </t>
  </si>
  <si>
    <t xml:space="preserve">Bac Tampon PEHD </t>
  </si>
  <si>
    <t xml:space="preserve">Réseau hydraulique </t>
  </si>
  <si>
    <t xml:space="preserve">Contre-lavage des filtres - Clapet AR </t>
  </si>
  <si>
    <t xml:space="preserve">Contre-lavage des filtres - Témoin de turbidité </t>
  </si>
  <si>
    <t xml:space="preserve">Bypass pour station désinfection Hypomix </t>
  </si>
  <si>
    <t xml:space="preserve">Bypass de chauffage (double bypass pour préchauffage) </t>
  </si>
  <si>
    <t xml:space="preserve">Bypass pour Déchloraminateur UV </t>
  </si>
  <si>
    <t xml:space="preserve">Panoplie refoulement pompe de filtration - vanne d'isolement et clapet AR </t>
  </si>
  <si>
    <t xml:space="preserve">Déchloraminateur UV - C2 </t>
  </si>
  <si>
    <t xml:space="preserve">Accés INT &amp; EXT bac tampon </t>
  </si>
  <si>
    <t xml:space="preserve">Panoplie de contrôle de niveau + vidange BT </t>
  </si>
  <si>
    <t xml:space="preserve">Trappe accés Bac Tampon </t>
  </si>
  <si>
    <t xml:space="preserve">Filtre polyester ø2000 - 4b - hauteur média 1.20m </t>
  </si>
  <si>
    <t xml:space="preserve">Buse de refoulement avec traversée de paroi étanche - débit 10 m³/h </t>
  </si>
  <si>
    <t xml:space="preserve">Circuit de débit de fuite contrôlée - Réseau hydraulique </t>
  </si>
  <si>
    <t xml:space="preserve">Circuit de débit de fuite contrôlée - Débitmètre à ludion 1000-5000 l/h </t>
  </si>
  <si>
    <t xml:space="preserve">Circuit de débit de fuite contrôlée - Compteur d'eau communicant  </t>
  </si>
  <si>
    <t xml:space="preserve">Circuit de débit de fuite contrôlée - Électrovanne pilotée </t>
  </si>
  <si>
    <t xml:space="preserve">Contre-lavage des filtres et vidange bassin - Réseaux hydrauliques </t>
  </si>
  <si>
    <t xml:space="preserve">Contre-lavage des filtres - Piquage vers la bâche "eau sale" </t>
  </si>
  <si>
    <t xml:space="preserve">Réseaux hydrauliques - liaison Filtres &lt;-&gt; bassin </t>
  </si>
  <si>
    <t xml:space="preserve">Réseaux hydrauliques - liaison Pompes &lt;-&gt; Filtres </t>
  </si>
  <si>
    <t xml:space="preserve">Antenne de raccordement sur buses de refoulement bassin </t>
  </si>
  <si>
    <t xml:space="preserve">Aspiration fond bassin - Vanne d'isolement  </t>
  </si>
  <si>
    <t xml:space="preserve">Préfiltre PEHD - 70 m³/h </t>
  </si>
  <si>
    <t xml:space="preserve">Stripage gravitaire dans le bac tampon </t>
  </si>
  <si>
    <t xml:space="preserve">Réseaux gravitaires - PVC-P </t>
  </si>
  <si>
    <t xml:space="preserve">Antennes d'avaloirs ø90 - PVC-P </t>
  </si>
  <si>
    <t xml:space="preserve">Trop plein Bac tampon </t>
  </si>
  <si>
    <t xml:space="preserve">TERMINAUX BASSINS </t>
  </si>
  <si>
    <t xml:space="preserve">FILTRES </t>
  </si>
  <si>
    <t xml:space="preserve">POMPE FILTRATION </t>
  </si>
  <si>
    <t xml:space="preserve">DEBITMETRE </t>
  </si>
  <si>
    <t xml:space="preserve">ANALYSE &amp; REGULATION </t>
  </si>
  <si>
    <t xml:space="preserve">Déchloraminateur UV - C1 </t>
  </si>
  <si>
    <t xml:space="preserve">Avaloirs de goulotte PVC-P - ø110 </t>
  </si>
  <si>
    <t xml:space="preserve">Panoplie de vannes motorisées automatique  </t>
  </si>
  <si>
    <t xml:space="preserve">Filtre polyester ø2500 - 4b - hauteur média 1.20m </t>
  </si>
  <si>
    <t xml:space="preserve">Buse de refoulement avec traversée de paroi étanche - débit 11 m³/h </t>
  </si>
  <si>
    <t xml:space="preserve">Aspiration fond bassin - Bipass vanne vidange &amp; lavage secours </t>
  </si>
  <si>
    <t xml:space="preserve">Aspiration fond bassin - Bipass vanne de réglage hydraulicité </t>
  </si>
  <si>
    <t xml:space="preserve">Préfiltre PEHD - 210 m³/h </t>
  </si>
  <si>
    <t xml:space="preserve">Trappe accès Bac Tampon </t>
  </si>
  <si>
    <r>
      <rPr>
        <b/>
        <sz val="12"/>
        <color rgb="FFFF1418"/>
        <rFont val="Arial"/>
        <family val="2"/>
      </rPr>
      <t>Descriptif des travaux</t>
    </r>
    <r>
      <rPr>
        <b/>
        <sz val="12"/>
        <color theme="1"/>
        <rFont val="Arial"/>
        <family val="2"/>
      </rPr>
      <t xml:space="preserve"> </t>
    </r>
  </si>
  <si>
    <t>C1 - BASSIN SPORTIF - EQUIPEMENTS</t>
  </si>
  <si>
    <t xml:space="preserve">C2 - BASSIN APPRENTISSAGE - EQUIPEMENTS </t>
  </si>
  <si>
    <r>
      <t xml:space="preserve">Réalisation des travaux de traitement d'eau - </t>
    </r>
    <r>
      <rPr>
        <b/>
        <u/>
        <sz val="14"/>
        <color theme="1"/>
        <rFont val="Arial"/>
        <family val="2"/>
      </rPr>
      <t>Lot n°12</t>
    </r>
  </si>
  <si>
    <r>
      <rPr>
        <u/>
        <sz val="11"/>
        <color rgb="FFFF0000"/>
        <rFont val="Arial"/>
        <family val="2"/>
      </rPr>
      <t xml:space="preserve">Information importante </t>
    </r>
    <r>
      <rPr>
        <sz val="11"/>
        <color rgb="FFFF0000"/>
        <rFont val="Arial"/>
        <family val="2"/>
      </rPr>
      <t>:</t>
    </r>
    <r>
      <rPr>
        <sz val="11"/>
        <rFont val="Arial"/>
        <family val="2"/>
      </rPr>
      <t xml:space="preserve"> L'entreprise reste garante des quantités indiquées dans son offre financière. Elle indiquera, le cas échéant, tout ajustement quantitatif dans le présent document en justifiant le motif dans la colonne "P" prévue à cet effet. Antèrieurement à la signature du marché, l'entreprise ne pourra se prévaloir d'une réclamation relative à un défaut d'évaluation quantitative des postes de la DPGF.</t>
    </r>
    <r>
      <rPr>
        <sz val="11"/>
        <color rgb="FFFF0000"/>
        <rFont val="Arial"/>
        <family val="2"/>
      </rPr>
      <t xml:space="preserve">
</t>
    </r>
    <r>
      <rPr>
        <u/>
        <sz val="11"/>
        <color rgb="FFFF0000"/>
        <rFont val="Arial"/>
        <family val="2"/>
      </rPr>
      <t xml:space="preserve">NOTA </t>
    </r>
    <r>
      <rPr>
        <sz val="11"/>
        <color rgb="FFFF0000"/>
        <rFont val="Arial"/>
        <family val="2"/>
      </rPr>
      <t xml:space="preserve">: </t>
    </r>
    <r>
      <rPr>
        <sz val="11"/>
        <rFont val="Arial"/>
        <family val="2"/>
      </rPr>
      <t>Le CCTP reste le référentiel contractuel, pour lequel l'entreprise s'engage à raliser l'ensemble ds travaux décrits. La DPGF est uniquement destinée à établir le périmètre tarifaire de l'offre et ne se substituera pas au respect des exigences du CCTP.</t>
    </r>
  </si>
  <si>
    <t>RAPPEL : éclairage des bassins décrit dans les chapitres "équipements" de chaque ouvrage</t>
  </si>
  <si>
    <t xml:space="preserve">Réseaux hydrauliques, y compris alimentation de secours depuis le circuit C1 </t>
  </si>
  <si>
    <t>2.3.2.14.2</t>
  </si>
  <si>
    <t xml:space="preserve">Circulateur d'eau chlorée pour chambre d'analyse + vanne réglage de débit </t>
  </si>
  <si>
    <t>Aspiration fond bassin - Vanne d'isolement  motorisée NF</t>
  </si>
  <si>
    <t>2.3.1.14.2</t>
  </si>
  <si>
    <t xml:space="preserve">Prise d'échantillon en paroi du bassin pour alimentation chambre d'analyse </t>
  </si>
  <si>
    <t>2.3.1.9.4</t>
  </si>
  <si>
    <t>2.3.2.9.4</t>
  </si>
  <si>
    <t>2.3.2.5.3</t>
  </si>
  <si>
    <t>2.3.1.17</t>
  </si>
  <si>
    <t>SYSTEME DE RECUPERATION ONSEN</t>
  </si>
  <si>
    <t>2.3.1.17.1</t>
  </si>
  <si>
    <r>
      <rPr>
        <i/>
        <sz val="9"/>
        <color theme="1"/>
        <rFont val="Aptos"/>
        <family val="2"/>
      </rPr>
      <t>Process ONSEN - C1 bassin sportif</t>
    </r>
    <r>
      <rPr>
        <sz val="9"/>
        <color theme="1"/>
        <rFont val="Aptos"/>
        <family val="2"/>
      </rPr>
      <t xml:space="preserve"> </t>
    </r>
  </si>
  <si>
    <t>2.3.2.17</t>
  </si>
  <si>
    <t>2.3.2.17.1</t>
  </si>
  <si>
    <t>Process ONSEN - C2 bassin apprentissage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</si>
</sst>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Red]\-#,##0.00\ [$€]"/>
    <numFmt numFmtId="165" formatCode="00000"/>
    <numFmt numFmtId="166" formatCode="0#&quot; &quot;##&quot; &quot;##&quot; &quot;##&quot; &quot;##"/>
    <numFmt numFmtId="167" formatCode="#,##0.000"/>
  </numFmts>
  <fonts count="33" x14ac:knownFonts="1">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10"/>
      <color theme="1"/>
      <name val="Arial"/>
      <family val="2"/>
    </font>
    <font>
      <b/>
      <u/>
      <sz val="12"/>
      <color theme="1"/>
      <name val="Arial"/>
      <family val="2"/>
    </font>
    <font>
      <sz val="7"/>
      <color theme="1"/>
      <name val="Arial"/>
      <family val="2"/>
    </font>
    <font>
      <u/>
      <sz val="10"/>
      <color theme="1"/>
      <name val="Arial"/>
      <family val="2"/>
    </font>
    <font>
      <sz val="6"/>
      <color theme="1"/>
      <name val="Arial"/>
      <family val="2"/>
    </font>
    <font>
      <b/>
      <sz val="8"/>
      <color theme="1"/>
      <name val="Arial"/>
      <family val="2"/>
    </font>
    <font>
      <i/>
      <sz val="8"/>
      <color theme="1"/>
      <name val="Arial"/>
      <family val="2"/>
    </font>
    <font>
      <b/>
      <sz val="10"/>
      <color theme="1"/>
      <name val="Arial"/>
      <family val="2"/>
    </font>
    <font>
      <b/>
      <sz val="12"/>
      <color theme="1"/>
      <name val="Arial"/>
      <family val="2"/>
    </font>
    <font>
      <b/>
      <sz val="10"/>
      <color rgb="FFFF1418"/>
      <name val="Arial"/>
      <family val="2"/>
    </font>
    <font>
      <sz val="8"/>
      <color theme="1"/>
      <name val="Calibri"/>
      <family val="2"/>
      <scheme val="minor"/>
    </font>
    <font>
      <sz val="10"/>
      <color theme="1"/>
      <name val="Calibri"/>
      <family val="2"/>
      <scheme val="minor"/>
    </font>
    <font>
      <b/>
      <sz val="9"/>
      <color rgb="FF0070C0"/>
      <name val="Arial"/>
      <family val="2"/>
    </font>
    <font>
      <u/>
      <sz val="10"/>
      <color rgb="FF0070C0"/>
      <name val="Arial"/>
      <family val="2"/>
    </font>
    <font>
      <b/>
      <u/>
      <sz val="10"/>
      <color rgb="FF0070C0"/>
      <name val="Arial"/>
      <family val="2"/>
    </font>
    <font>
      <b/>
      <sz val="8"/>
      <color theme="1"/>
      <name val="Calibri"/>
      <family val="2"/>
      <scheme val="minor"/>
    </font>
    <font>
      <b/>
      <sz val="8"/>
      <color rgb="FFFF0000"/>
      <name val="Arial"/>
      <family val="2"/>
    </font>
    <font>
      <sz val="9"/>
      <color theme="1"/>
      <name val="Aptos"/>
      <family val="2"/>
    </font>
    <font>
      <b/>
      <sz val="9"/>
      <color rgb="FFFF0000"/>
      <name val="Arial"/>
      <family val="2"/>
    </font>
    <font>
      <sz val="12"/>
      <color theme="1"/>
      <name val="Arial"/>
      <family val="2"/>
    </font>
    <font>
      <b/>
      <sz val="12"/>
      <color rgb="FFFF1418"/>
      <name val="Arial"/>
      <family val="2"/>
    </font>
    <font>
      <sz val="12"/>
      <color theme="1"/>
      <name val="Calibri"/>
      <family val="2"/>
      <scheme val="minor"/>
    </font>
    <font>
      <b/>
      <u/>
      <sz val="14"/>
      <color theme="1"/>
      <name val="Arial"/>
      <family val="2"/>
    </font>
    <font>
      <sz val="11"/>
      <color rgb="FFFF0000"/>
      <name val="Arial"/>
      <family val="2"/>
    </font>
    <font>
      <u/>
      <sz val="11"/>
      <color rgb="FFFF0000"/>
      <name val="Arial"/>
      <family val="2"/>
    </font>
    <font>
      <sz val="11"/>
      <name val="Arial"/>
      <family val="2"/>
    </font>
    <font>
      <i/>
      <sz val="10"/>
      <name val="Aptos"/>
      <family val="2"/>
    </font>
    <font>
      <i/>
      <sz val="9"/>
      <color theme="1"/>
      <name val="Aptos"/>
      <family val="2"/>
    </font>
  </fonts>
  <fills count="3">
    <fill>
      <patternFill patternType="none"/>
    </fill>
    <fill>
      <patternFill patternType="gray125"/>
    </fill>
    <fill>
      <patternFill patternType="solid">
        <fgColor rgb="FFDFDFDF"/>
        <bgColor indexed="64"/>
      </patternFill>
    </fill>
  </fills>
  <borders count="14">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ck">
        <color auto="1"/>
      </left>
      <right style="thick">
        <color auto="1"/>
      </right>
      <top style="thick">
        <color auto="1"/>
      </top>
      <bottom style="thick">
        <color auto="1"/>
      </bottom>
      <diagonal/>
    </border>
  </borders>
  <cellStyleXfs count="1">
    <xf numFmtId="0" fontId="0" fillId="0" borderId="0"/>
  </cellStyleXfs>
  <cellXfs count="116">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1" fillId="2" borderId="7" xfId="0" applyFont="1" applyFill="1" applyBorder="1" applyAlignment="1">
      <alignment vertical="top" wrapText="1"/>
    </xf>
    <xf numFmtId="0" fontId="1" fillId="2" borderId="8" xfId="0" applyFont="1" applyFill="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vertical="top" wrapText="1"/>
    </xf>
    <xf numFmtId="0" fontId="1" fillId="0" borderId="6" xfId="0" applyFont="1" applyBorder="1" applyAlignment="1">
      <alignment horizontal="center" vertical="top" wrapText="1"/>
    </xf>
    <xf numFmtId="0" fontId="6" fillId="0" borderId="10" xfId="0" applyFont="1" applyBorder="1" applyAlignment="1">
      <alignment vertical="top" wrapText="1"/>
    </xf>
    <xf numFmtId="0" fontId="6" fillId="0" borderId="0" xfId="0" applyFont="1" applyAlignment="1">
      <alignment vertical="top" wrapText="1"/>
    </xf>
    <xf numFmtId="0" fontId="6"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1" fillId="0" borderId="11" xfId="0" applyFont="1" applyBorder="1" applyAlignment="1">
      <alignment vertical="top" wrapText="1"/>
    </xf>
    <xf numFmtId="0" fontId="10" fillId="0" borderId="6" xfId="0" applyFont="1" applyBorder="1" applyAlignment="1">
      <alignment horizontal="right" vertical="top" wrapText="1"/>
    </xf>
    <xf numFmtId="3" fontId="10" fillId="0" borderId="6" xfId="0" applyNumberFormat="1" applyFont="1" applyBorder="1" applyAlignment="1">
      <alignment horizontal="right" vertical="top" wrapText="1"/>
    </xf>
    <xf numFmtId="4" fontId="10" fillId="0" borderId="6" xfId="0" applyNumberFormat="1" applyFont="1" applyBorder="1" applyAlignment="1">
      <alignment vertical="top" wrapText="1"/>
    </xf>
    <xf numFmtId="4" fontId="1" fillId="0" borderId="6" xfId="0" applyNumberFormat="1" applyFont="1" applyBorder="1" applyAlignment="1">
      <alignment vertical="top" wrapText="1"/>
    </xf>
    <xf numFmtId="10" fontId="7" fillId="0" borderId="0" xfId="0" applyNumberFormat="1" applyFont="1" applyAlignment="1">
      <alignment horizontal="right" vertical="top" wrapText="1"/>
    </xf>
    <xf numFmtId="0" fontId="1" fillId="0" borderId="6" xfId="0" applyFont="1" applyBorder="1" applyAlignment="1">
      <alignment vertical="top" wrapText="1"/>
    </xf>
    <xf numFmtId="0" fontId="11" fillId="0" borderId="11" xfId="0" applyFont="1" applyBorder="1" applyAlignment="1">
      <alignment vertical="top" wrapText="1"/>
    </xf>
    <xf numFmtId="4" fontId="10" fillId="0" borderId="6" xfId="0" applyNumberFormat="1" applyFont="1" applyBorder="1" applyAlignment="1">
      <alignment horizontal="right" vertical="top" wrapText="1"/>
    </xf>
    <xf numFmtId="0" fontId="12" fillId="0" borderId="0" xfId="0" applyFont="1" applyAlignment="1">
      <alignment vertical="top" wrapText="1"/>
    </xf>
    <xf numFmtId="0" fontId="5" fillId="0" borderId="0" xfId="0" applyFont="1" applyAlignment="1">
      <alignment horizontal="right" vertical="top" wrapText="1"/>
    </xf>
    <xf numFmtId="0" fontId="5" fillId="0" borderId="0" xfId="0" applyFont="1" applyAlignment="1">
      <alignment vertical="top" wrapText="1"/>
    </xf>
    <xf numFmtId="0" fontId="5" fillId="0" borderId="6" xfId="0" applyFont="1" applyBorder="1" applyAlignment="1">
      <alignment vertical="top" wrapText="1"/>
    </xf>
    <xf numFmtId="10" fontId="5" fillId="0" borderId="10" xfId="0" applyNumberFormat="1" applyFont="1" applyBorder="1" applyAlignment="1">
      <alignment horizontal="right" vertical="top" wrapText="1"/>
    </xf>
    <xf numFmtId="0" fontId="5" fillId="0" borderId="0" xfId="0" applyFont="1" applyAlignment="1">
      <alignment vertical="top"/>
    </xf>
    <xf numFmtId="10" fontId="5" fillId="0" borderId="11" xfId="0" applyNumberFormat="1" applyFont="1" applyBorder="1" applyAlignment="1">
      <alignment horizontal="right" vertical="top" wrapText="1"/>
    </xf>
    <xf numFmtId="10" fontId="5" fillId="0" borderId="12" xfId="0" applyNumberFormat="1" applyFont="1" applyBorder="1" applyAlignment="1">
      <alignment horizontal="right" vertical="top" wrapText="1"/>
    </xf>
    <xf numFmtId="0" fontId="5" fillId="0" borderId="0" xfId="0" applyFont="1" applyAlignment="1">
      <alignment horizontal="center" vertical="top" wrapText="1"/>
    </xf>
    <xf numFmtId="0" fontId="5" fillId="0" borderId="13" xfId="0" applyFont="1" applyBorder="1" applyAlignment="1" applyProtection="1">
      <alignment horizontal="left" vertical="top" wrapText="1"/>
      <protection locked="0"/>
    </xf>
    <xf numFmtId="0" fontId="5" fillId="0" borderId="13" xfId="0" applyFont="1" applyBorder="1" applyAlignment="1" applyProtection="1">
      <alignment horizontal="center" vertical="top" wrapText="1"/>
      <protection locked="0"/>
    </xf>
    <xf numFmtId="167" fontId="5" fillId="0" borderId="13" xfId="0" applyNumberFormat="1" applyFont="1" applyBorder="1" applyAlignment="1" applyProtection="1">
      <alignment horizontal="right" vertical="top" wrapText="1"/>
      <protection locked="0"/>
    </xf>
    <xf numFmtId="164" fontId="5" fillId="0" borderId="13" xfId="0" applyNumberFormat="1" applyFont="1" applyBorder="1" applyAlignment="1" applyProtection="1">
      <alignment horizontal="right" vertical="top" wrapText="1"/>
      <protection locked="0"/>
    </xf>
    <xf numFmtId="164" fontId="5" fillId="0" borderId="6" xfId="0" applyNumberFormat="1" applyFont="1" applyBorder="1" applyAlignment="1">
      <alignment horizontal="right" vertical="top" wrapText="1"/>
    </xf>
    <xf numFmtId="0" fontId="1" fillId="0" borderId="0" xfId="0" applyFont="1" applyAlignment="1">
      <alignment vertical="center" wrapText="1"/>
    </xf>
    <xf numFmtId="0" fontId="1" fillId="0" borderId="0" xfId="0" applyFont="1" applyAlignment="1">
      <alignment horizontal="left" vertical="center" wrapText="1"/>
    </xf>
    <xf numFmtId="0" fontId="1" fillId="0" borderId="6" xfId="0" applyFont="1" applyBorder="1" applyAlignment="1">
      <alignment horizontal="left" vertical="center" wrapText="1"/>
    </xf>
    <xf numFmtId="0" fontId="10" fillId="0" borderId="11" xfId="0" applyFont="1" applyBorder="1" applyAlignment="1">
      <alignment horizontal="left" vertical="center" wrapText="1"/>
    </xf>
    <xf numFmtId="0" fontId="1" fillId="0" borderId="11" xfId="0" applyFont="1" applyBorder="1" applyAlignment="1">
      <alignment horizontal="left" vertical="center" wrapText="1"/>
    </xf>
    <xf numFmtId="0" fontId="0" fillId="0" borderId="0" xfId="0" applyAlignment="1">
      <alignment horizontal="left" vertical="center"/>
    </xf>
    <xf numFmtId="0" fontId="1" fillId="0" borderId="2" xfId="0" applyFont="1" applyBorder="1" applyAlignment="1">
      <alignment horizontal="left" vertical="center" wrapText="1"/>
    </xf>
    <xf numFmtId="0" fontId="6" fillId="0" borderId="10" xfId="0" applyFont="1" applyBorder="1" applyAlignment="1">
      <alignment horizontal="left" vertical="center" wrapText="1"/>
    </xf>
    <xf numFmtId="0" fontId="7" fillId="0" borderId="11" xfId="0" applyFont="1" applyBorder="1" applyAlignment="1">
      <alignment horizontal="left" vertical="center" wrapText="1"/>
    </xf>
    <xf numFmtId="0" fontId="9" fillId="0" borderId="11" xfId="0" applyFont="1" applyBorder="1" applyAlignment="1">
      <alignment horizontal="left" vertical="center" wrapText="1"/>
    </xf>
    <xf numFmtId="0" fontId="11" fillId="0" borderId="11" xfId="0" applyFont="1" applyBorder="1" applyAlignment="1">
      <alignment horizontal="left" vertical="center" wrapText="1"/>
    </xf>
    <xf numFmtId="0" fontId="16" fillId="0" borderId="0" xfId="0" applyFont="1"/>
    <xf numFmtId="0" fontId="17" fillId="0" borderId="11" xfId="0" applyFont="1" applyBorder="1" applyAlignment="1">
      <alignment horizontal="left" vertical="center" wrapText="1"/>
    </xf>
    <xf numFmtId="0" fontId="10" fillId="0" borderId="0" xfId="0" applyFont="1" applyAlignment="1">
      <alignment horizontal="left" vertical="center" wrapText="1"/>
    </xf>
    <xf numFmtId="0" fontId="20" fillId="0" borderId="0" xfId="0" applyFont="1" applyAlignment="1">
      <alignment horizontal="left" vertical="center"/>
    </xf>
    <xf numFmtId="0" fontId="15" fillId="0" borderId="0" xfId="0" applyFont="1" applyAlignment="1">
      <alignment horizontal="left" vertical="center"/>
    </xf>
    <xf numFmtId="0" fontId="1" fillId="0" borderId="6" xfId="0" applyFont="1" applyBorder="1" applyAlignment="1">
      <alignment horizontal="right" vertical="center" wrapText="1"/>
    </xf>
    <xf numFmtId="4" fontId="1" fillId="0" borderId="6" xfId="0" applyNumberFormat="1" applyFont="1" applyBorder="1" applyAlignment="1">
      <alignment horizontal="right" vertical="center" wrapText="1"/>
    </xf>
    <xf numFmtId="4" fontId="1" fillId="0" borderId="6" xfId="0" applyNumberFormat="1" applyFont="1" applyBorder="1" applyAlignment="1">
      <alignment vertical="center" wrapText="1"/>
    </xf>
    <xf numFmtId="0" fontId="0" fillId="0" borderId="0" xfId="0" applyAlignment="1">
      <alignment vertical="center"/>
    </xf>
    <xf numFmtId="10" fontId="7" fillId="0" borderId="0" xfId="0" applyNumberFormat="1" applyFont="1" applyAlignment="1">
      <alignment horizontal="right" vertical="center" wrapText="1"/>
    </xf>
    <xf numFmtId="0" fontId="1" fillId="0" borderId="6" xfId="0" applyFont="1" applyBorder="1" applyAlignment="1">
      <alignment vertical="center" wrapText="1"/>
    </xf>
    <xf numFmtId="3" fontId="1" fillId="0" borderId="6" xfId="0" applyNumberFormat="1" applyFont="1" applyBorder="1" applyAlignment="1">
      <alignment horizontal="right" vertical="center" wrapText="1"/>
    </xf>
    <xf numFmtId="0" fontId="24" fillId="0" borderId="0" xfId="0" applyFont="1" applyAlignment="1">
      <alignment vertical="top" wrapText="1"/>
    </xf>
    <xf numFmtId="0" fontId="24" fillId="0" borderId="11" xfId="0" applyFont="1" applyBorder="1" applyAlignment="1">
      <alignment horizontal="left" vertical="center" wrapText="1"/>
    </xf>
    <xf numFmtId="0" fontId="13" fillId="0" borderId="0" xfId="0" applyFont="1" applyAlignment="1">
      <alignment vertical="top" wrapText="1"/>
    </xf>
    <xf numFmtId="0" fontId="13" fillId="0" borderId="11" xfId="0" applyFont="1" applyBorder="1" applyAlignment="1">
      <alignment vertical="top" wrapText="1"/>
    </xf>
    <xf numFmtId="0" fontId="26" fillId="0" borderId="0" xfId="0" applyFont="1"/>
    <xf numFmtId="0" fontId="1" fillId="0" borderId="0" xfId="0" applyFont="1" applyAlignment="1">
      <alignment vertical="top"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5" fillId="0" borderId="6" xfId="0" applyFont="1" applyBorder="1" applyAlignment="1">
      <alignment horizontal="center" vertical="center" wrapText="1"/>
    </xf>
    <xf numFmtId="0" fontId="3" fillId="0" borderId="0" xfId="0" applyFont="1" applyAlignment="1">
      <alignment horizontal="left" vertical="top" wrapText="1"/>
    </xf>
    <xf numFmtId="0" fontId="1" fillId="0" borderId="6" xfId="0" applyFont="1" applyBorder="1" applyAlignment="1">
      <alignment horizontal="left" vertical="center" wrapText="1"/>
    </xf>
    <xf numFmtId="0" fontId="6" fillId="0" borderId="0" xfId="0" applyFont="1" applyAlignment="1">
      <alignment horizontal="left" vertical="center" wrapText="1"/>
    </xf>
    <xf numFmtId="0" fontId="13" fillId="0" borderId="0" xfId="0" applyFont="1" applyAlignment="1">
      <alignment horizontal="left" vertical="center" wrapText="1"/>
    </xf>
    <xf numFmtId="0" fontId="19" fillId="0" borderId="0" xfId="0" applyFont="1" applyAlignment="1">
      <alignment horizontal="left" vertical="center" wrapText="1"/>
    </xf>
    <xf numFmtId="0" fontId="18" fillId="0" borderId="0" xfId="0" applyFont="1" applyAlignment="1">
      <alignment horizontal="left" vertical="center" wrapText="1"/>
    </xf>
    <xf numFmtId="0" fontId="23" fillId="0" borderId="0" xfId="0" applyFont="1" applyAlignment="1">
      <alignment horizontal="left" vertical="center" wrapText="1"/>
    </xf>
    <xf numFmtId="0" fontId="22" fillId="0" borderId="11" xfId="0" applyFont="1" applyBorder="1" applyAlignment="1">
      <alignment horizontal="left" vertical="center" wrapText="1"/>
    </xf>
    <xf numFmtId="0" fontId="11" fillId="0" borderId="11" xfId="0" applyFont="1" applyBorder="1" applyAlignment="1">
      <alignment vertical="top" wrapText="1"/>
    </xf>
    <xf numFmtId="0" fontId="31" fillId="0" borderId="4" xfId="0" applyFont="1" applyBorder="1" applyAlignment="1">
      <alignment horizontal="left" vertical="center" wrapText="1"/>
    </xf>
    <xf numFmtId="0" fontId="31" fillId="0" borderId="0" xfId="0" applyFont="1" applyAlignment="1">
      <alignment horizontal="left" vertical="center" wrapText="1"/>
    </xf>
    <xf numFmtId="0" fontId="21" fillId="0" borderId="0" xfId="0" applyFont="1" applyAlignment="1">
      <alignment horizontal="left" vertical="center" wrapText="1"/>
    </xf>
    <xf numFmtId="0" fontId="12" fillId="0" borderId="7" xfId="0" applyFont="1" applyBorder="1" applyAlignment="1">
      <alignment horizontal="left" vertical="center" wrapText="1"/>
    </xf>
    <xf numFmtId="0" fontId="12" fillId="0" borderId="8" xfId="0" applyFont="1" applyBorder="1" applyAlignment="1">
      <alignment horizontal="left" vertical="center" wrapText="1"/>
    </xf>
    <xf numFmtId="0" fontId="0" fillId="0" borderId="0" xfId="0" applyAlignment="1">
      <alignment horizontal="left" vertical="center"/>
    </xf>
    <xf numFmtId="0" fontId="12" fillId="0" borderId="2" xfId="0" applyFont="1" applyBorder="1" applyAlignment="1">
      <alignment horizontal="right" vertical="top" wrapText="1"/>
    </xf>
    <xf numFmtId="0" fontId="12" fillId="0" borderId="3" xfId="0" applyFont="1" applyBorder="1" applyAlignment="1">
      <alignment horizontal="right" vertical="top" wrapText="1"/>
    </xf>
    <xf numFmtId="0" fontId="12" fillId="0" borderId="1" xfId="0" applyFont="1" applyBorder="1" applyAlignment="1">
      <alignment horizontal="left" vertical="center" wrapText="1"/>
    </xf>
    <xf numFmtId="0" fontId="12" fillId="0" borderId="2" xfId="0" applyFont="1" applyBorder="1" applyAlignment="1">
      <alignment horizontal="left" vertical="center" wrapText="1"/>
    </xf>
    <xf numFmtId="0" fontId="1" fillId="0" borderId="5" xfId="0" applyFont="1" applyBorder="1" applyAlignment="1">
      <alignment vertical="top" wrapText="1"/>
    </xf>
    <xf numFmtId="0" fontId="1" fillId="0" borderId="4" xfId="0" applyFont="1" applyBorder="1" applyAlignment="1">
      <alignment horizontal="left" vertical="center" wrapText="1"/>
    </xf>
    <xf numFmtId="0" fontId="1" fillId="0" borderId="0" xfId="0" applyFont="1" applyAlignment="1">
      <alignment horizontal="left" vertical="center" wrapText="1"/>
    </xf>
    <xf numFmtId="164" fontId="12" fillId="0" borderId="0" xfId="0" applyNumberFormat="1" applyFont="1" applyAlignment="1">
      <alignment horizontal="right" vertical="top" wrapText="1"/>
    </xf>
    <xf numFmtId="164" fontId="12" fillId="0" borderId="5" xfId="0" applyNumberFormat="1" applyFont="1" applyBorder="1" applyAlignment="1">
      <alignment horizontal="right" vertical="top" wrapText="1"/>
    </xf>
    <xf numFmtId="0" fontId="12" fillId="0" borderId="4" xfId="0" applyFont="1" applyBorder="1" applyAlignment="1">
      <alignment horizontal="left" vertical="center" wrapText="1"/>
    </xf>
    <xf numFmtId="0" fontId="12" fillId="0" borderId="0" xfId="0" applyFont="1" applyAlignment="1">
      <alignment horizontal="left" vertical="center" wrapText="1"/>
    </xf>
    <xf numFmtId="164" fontId="12" fillId="0" borderId="8" xfId="0" applyNumberFormat="1" applyFont="1" applyBorder="1" applyAlignment="1">
      <alignment horizontal="right" vertical="top" wrapText="1"/>
    </xf>
    <xf numFmtId="164" fontId="12" fillId="0" borderId="9" xfId="0" applyNumberFormat="1" applyFont="1" applyBorder="1" applyAlignment="1">
      <alignment horizontal="right" vertical="top" wrapText="1"/>
    </xf>
    <xf numFmtId="0" fontId="28" fillId="0" borderId="1" xfId="0" applyFont="1" applyBorder="1" applyAlignment="1">
      <alignment horizontal="justify" vertical="center" wrapText="1"/>
    </xf>
    <xf numFmtId="0" fontId="28" fillId="0" borderId="2" xfId="0" applyFont="1" applyBorder="1" applyAlignment="1">
      <alignment horizontal="justify" vertical="center" wrapText="1"/>
    </xf>
    <xf numFmtId="0" fontId="28" fillId="0" borderId="3" xfId="0" applyFont="1" applyBorder="1" applyAlignment="1">
      <alignment horizontal="justify" vertical="center" wrapText="1"/>
    </xf>
    <xf numFmtId="0" fontId="5" fillId="0" borderId="6" xfId="0" applyFont="1" applyBorder="1" applyAlignment="1">
      <alignment vertical="top" wrapText="1"/>
    </xf>
    <xf numFmtId="0" fontId="12" fillId="0" borderId="0" xfId="0" applyFont="1" applyAlignment="1">
      <alignment horizontal="center" vertical="top" wrapText="1"/>
    </xf>
    <xf numFmtId="0" fontId="5" fillId="0" borderId="13" xfId="0" applyFont="1" applyBorder="1" applyAlignment="1" applyProtection="1">
      <alignment vertical="top" wrapText="1"/>
      <protection locked="0"/>
    </xf>
    <xf numFmtId="165" fontId="5" fillId="0" borderId="13" xfId="0" applyNumberFormat="1" applyFont="1" applyBorder="1" applyAlignment="1" applyProtection="1">
      <alignment vertical="top" wrapText="1"/>
      <protection locked="0"/>
    </xf>
    <xf numFmtId="166" fontId="5" fillId="0" borderId="13" xfId="0" applyNumberFormat="1" applyFont="1" applyBorder="1" applyAlignment="1" applyProtection="1">
      <alignment vertical="top" wrapText="1"/>
      <protection locked="0"/>
    </xf>
    <xf numFmtId="0" fontId="13" fillId="0" borderId="0" xfId="0" applyFont="1" applyAlignment="1">
      <alignment horizontal="center" vertical="top" wrapText="1"/>
    </xf>
    <xf numFmtId="0" fontId="9" fillId="0" borderId="11" xfId="0" applyFont="1" applyBorder="1" applyAlignment="1">
      <alignment vertical="top" wrapText="1"/>
    </xf>
    <xf numFmtId="0" fontId="1" fillId="0" borderId="11" xfId="0" applyFont="1" applyBorder="1" applyAlignment="1">
      <alignment vertical="top" wrapText="1"/>
    </xf>
    <xf numFmtId="0" fontId="22" fillId="0" borderId="11" xfId="0" applyFont="1" applyBorder="1" applyAlignment="1">
      <alignment vertical="top" wrapText="1"/>
    </xf>
    <xf numFmtId="0" fontId="23" fillId="0" borderId="0" xfId="0" applyFont="1" applyAlignment="1">
      <alignment vertical="top" wrapText="1"/>
    </xf>
    <xf numFmtId="0" fontId="32" fillId="0" borderId="11" xfId="0" applyFont="1" applyBorder="1" applyAlignment="1">
      <alignment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304800</xdr:colOff>
      <xdr:row>4</xdr:row>
      <xdr:rowOff>9525</xdr:rowOff>
    </xdr:from>
    <xdr:to>
      <xdr:col>6</xdr:col>
      <xdr:colOff>527550</xdr:colOff>
      <xdr:row>6</xdr:row>
      <xdr:rowOff>100500</xdr:rowOff>
    </xdr:to>
    <xdr:pic>
      <xdr:nvPicPr>
        <xdr:cNvPr id="2" name="Picture 1" descr="{1ac8db76-b99c-45f7-b8b0-98e99ba335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0" y="466725"/>
          <a:ext cx="1080000" cy="319575"/>
        </a:xfrm>
        <a:prstGeom prst="rect">
          <a:avLst/>
        </a:prstGeom>
      </xdr:spPr>
    </xdr:pic>
    <xdr:clientData/>
  </xdr:twoCellAnchor>
  <xdr:twoCellAnchor editAs="oneCell">
    <xdr:from>
      <xdr:col>4</xdr:col>
      <xdr:colOff>400050</xdr:colOff>
      <xdr:row>27</xdr:row>
      <xdr:rowOff>0</xdr:rowOff>
    </xdr:from>
    <xdr:to>
      <xdr:col>7</xdr:col>
      <xdr:colOff>562463</xdr:colOff>
      <xdr:row>44</xdr:row>
      <xdr:rowOff>114043</xdr:rowOff>
    </xdr:to>
    <xdr:pic>
      <xdr:nvPicPr>
        <xdr:cNvPr id="3" name="Picture 2" descr="{751bdb50-0cb6-4e1c-85fb-75265c716ac3}">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3324225" y="3086100"/>
          <a:ext cx="2810363" cy="2057143"/>
        </a:xfrm>
        <a:prstGeom prst="rect">
          <a:avLst/>
        </a:prstGeom>
      </xdr:spPr>
    </xdr:pic>
    <xdr:clientData/>
  </xdr:twoCellAnchor>
  <xdr:twoCellAnchor editAs="oneCell">
    <xdr:from>
      <xdr:col>4</xdr:col>
      <xdr:colOff>33338</xdr:colOff>
      <xdr:row>48</xdr:row>
      <xdr:rowOff>9525</xdr:rowOff>
    </xdr:from>
    <xdr:to>
      <xdr:col>4</xdr:col>
      <xdr:colOff>922337</xdr:colOff>
      <xdr:row>55</xdr:row>
      <xdr:rowOff>98425</xdr:rowOff>
    </xdr:to>
    <xdr:pic>
      <xdr:nvPicPr>
        <xdr:cNvPr id="4" name="Picture 3" descr="{975cbd0c-b9b1-4429-b97c-f28f976076a8}">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2957513" y="5495925"/>
          <a:ext cx="889000" cy="889000"/>
        </a:xfrm>
        <a:prstGeom prst="rect">
          <a:avLst/>
        </a:prstGeom>
      </xdr:spPr>
    </xdr:pic>
    <xdr:clientData/>
  </xdr:twoCellAnchor>
  <xdr:twoCellAnchor>
    <xdr:from>
      <xdr:col>4</xdr:col>
      <xdr:colOff>71438</xdr:colOff>
      <xdr:row>69</xdr:row>
      <xdr:rowOff>42863</xdr:rowOff>
    </xdr:from>
    <xdr:to>
      <xdr:col>7</xdr:col>
      <xdr:colOff>900113</xdr:colOff>
      <xdr:row>75</xdr:row>
      <xdr:rowOff>71438</xdr:rowOff>
    </xdr:to>
    <xdr:sp macro="" textlink="Paramètres!C3">
      <xdr:nvSpPr>
        <xdr:cNvPr id="5" name="TextBox 4">
          <a:extLst>
            <a:ext uri="{FF2B5EF4-FFF2-40B4-BE49-F238E27FC236}">
              <a16:creationId xmlns:a16="http://schemas.microsoft.com/office/drawing/2014/main" id="{00000000-0008-0000-0000-000005000000}"/>
            </a:ext>
          </a:extLst>
        </xdr:cNvPr>
        <xdr:cNvSpPr txBox="1"/>
      </xdr:nvSpPr>
      <xdr:spPr>
        <a:xfrm>
          <a:off x="2995613" y="7929563"/>
          <a:ext cx="3476625" cy="714375"/>
        </a:xfrm>
        <a:prstGeom prst="rect">
          <a:avLst/>
        </a:prstGeom>
        <a:solidFill>
          <a:srgbClr val="DFDFDF"/>
        </a:solidFill>
        <a:ln w="12700" cmpd="sng">
          <a:solidFill>
            <a:srgbClr val="000000"/>
          </a:solidFill>
        </a:ln>
      </xdr:spPr>
      <xdr:style>
        <a:lnRef idx="0">
          <a:scrgbClr r="0" g="0" b="0"/>
        </a:lnRef>
        <a:fillRef idx="0">
          <a:scrgbClr r="0" g="0" b="0"/>
        </a:fillRef>
        <a:effectRef idx="0">
          <a:scrgbClr r="0" g="0" b="0"/>
        </a:effectRef>
        <a:fontRef idx="minor">
          <a:schemeClr val="dk1"/>
        </a:fontRef>
      </xdr:style>
      <xdr:txBody>
        <a:bodyPr wrap="square" rtlCol="0" anchor="ctr" anchorCtr="1"/>
        <a:lstStyle/>
        <a:p>
          <a:fld id="{B8ADDEFE-BF52-4FD4-8C5D-6B85EF6FF707}" type="TxLink">
            <a:rPr lang="en-US" sz="1400" b="1">
              <a:latin typeface="Arial"/>
              <a:cs typeface="Arial"/>
            </a:rPr>
            <a:pPr/>
            <a:t>DPGF</a:t>
          </a:fld>
          <a:endParaRPr lang="en-US" sz="1400" b="1">
            <a:latin typeface="Arial"/>
            <a:cs typeface="Arial"/>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B1:I86"/>
  <sheetViews>
    <sheetView showGridLines="0" workbookViewId="0"/>
  </sheetViews>
  <sheetFormatPr baseColWidth="10" defaultColWidth="8.7265625" defaultRowHeight="9" customHeight="1" x14ac:dyDescent="0.35"/>
  <cols>
    <col min="1" max="1" width="0.1796875" customWidth="1"/>
    <col min="2" max="2" width="10.1796875" customWidth="1"/>
    <col min="3" max="3" width="31.26953125" customWidth="1"/>
    <col min="4" max="4" width="2.26953125" customWidth="1"/>
    <col min="5" max="5" width="14.453125" customWidth="1"/>
    <col min="6" max="6" width="12.81640625" customWidth="1"/>
    <col min="7" max="7" width="12.453125" customWidth="1"/>
    <col min="8" max="8" width="14.54296875" customWidth="1"/>
    <col min="9" max="9" width="2.1796875" customWidth="1"/>
    <col min="10" max="69" width="10.7265625" customWidth="1"/>
  </cols>
  <sheetData>
    <row r="1" spans="2:9" ht="9" customHeight="1" x14ac:dyDescent="0.35">
      <c r="B1" s="1"/>
      <c r="C1" s="2"/>
      <c r="D1" s="3"/>
      <c r="E1" s="3"/>
      <c r="F1" s="3"/>
      <c r="G1" s="3"/>
      <c r="H1" s="3"/>
      <c r="I1" s="4"/>
    </row>
    <row r="2" spans="2:9" ht="9" customHeight="1" x14ac:dyDescent="0.35">
      <c r="B2" s="5"/>
      <c r="C2" s="6"/>
      <c r="D2" s="7"/>
      <c r="E2" s="70"/>
      <c r="F2" s="70"/>
      <c r="G2" s="70"/>
      <c r="H2" s="70"/>
      <c r="I2" s="8"/>
    </row>
    <row r="3" spans="2:9" ht="9" customHeight="1" x14ac:dyDescent="0.35">
      <c r="B3" s="5"/>
      <c r="C3" s="6"/>
      <c r="D3" s="7"/>
      <c r="E3" s="70"/>
      <c r="F3" s="70"/>
      <c r="G3" s="70"/>
      <c r="H3" s="70"/>
      <c r="I3" s="8"/>
    </row>
    <row r="4" spans="2:9" ht="9" customHeight="1" x14ac:dyDescent="0.35">
      <c r="B4" s="5"/>
      <c r="C4" s="6"/>
      <c r="D4" s="7"/>
      <c r="E4" s="70"/>
      <c r="F4" s="70"/>
      <c r="G4" s="70"/>
      <c r="H4" s="70"/>
      <c r="I4" s="8"/>
    </row>
    <row r="5" spans="2:9" ht="9" customHeight="1" x14ac:dyDescent="0.35">
      <c r="B5" s="5"/>
      <c r="C5" s="6"/>
      <c r="D5" s="7"/>
      <c r="E5" s="70"/>
      <c r="F5" s="70"/>
      <c r="G5" s="70"/>
      <c r="H5" s="70"/>
      <c r="I5" s="8"/>
    </row>
    <row r="6" spans="2:9" ht="9" customHeight="1" x14ac:dyDescent="0.35">
      <c r="B6" s="5"/>
      <c r="C6" s="6"/>
      <c r="D6" s="7"/>
      <c r="E6" s="70"/>
      <c r="F6" s="70"/>
      <c r="G6" s="70"/>
      <c r="H6" s="70"/>
      <c r="I6" s="8"/>
    </row>
    <row r="7" spans="2:9" ht="9" customHeight="1" x14ac:dyDescent="0.35">
      <c r="B7" s="5"/>
      <c r="C7" s="6"/>
      <c r="D7" s="7"/>
      <c r="E7" s="70"/>
      <c r="F7" s="70"/>
      <c r="G7" s="70"/>
      <c r="H7" s="70"/>
      <c r="I7" s="8"/>
    </row>
    <row r="8" spans="2:9" ht="9" customHeight="1" x14ac:dyDescent="0.35">
      <c r="B8" s="5"/>
      <c r="C8" s="6"/>
      <c r="D8" s="7"/>
      <c r="E8" s="70"/>
      <c r="F8" s="70"/>
      <c r="G8" s="70"/>
      <c r="H8" s="70"/>
      <c r="I8" s="8"/>
    </row>
    <row r="9" spans="2:9" ht="9" customHeight="1" x14ac:dyDescent="0.35">
      <c r="B9" s="5"/>
      <c r="C9" s="6"/>
      <c r="D9" s="7"/>
      <c r="E9" s="70"/>
      <c r="F9" s="70"/>
      <c r="G9" s="70"/>
      <c r="H9" s="70"/>
      <c r="I9" s="8"/>
    </row>
    <row r="10" spans="2:9" ht="9" customHeight="1" x14ac:dyDescent="0.35">
      <c r="B10" s="5"/>
      <c r="C10" s="6"/>
      <c r="D10" s="7"/>
      <c r="E10" s="70"/>
      <c r="F10" s="70"/>
      <c r="G10" s="70"/>
      <c r="H10" s="70"/>
      <c r="I10" s="8"/>
    </row>
    <row r="11" spans="2:9" ht="9" customHeight="1" x14ac:dyDescent="0.35">
      <c r="B11" s="5"/>
      <c r="C11" s="6"/>
      <c r="D11" s="7"/>
      <c r="E11" s="71" t="str">
        <f>IF(Paramètres!C5&lt;&gt;"",Paramètres!C5,"")</f>
        <v>CONSTRUCTION D'UN CENTRE 
AQUATIQUE BOUGAINVILLE
VILLE DE MARSEILLE</v>
      </c>
      <c r="F11" s="71"/>
      <c r="G11" s="71"/>
      <c r="H11" s="71"/>
      <c r="I11" s="8"/>
    </row>
    <row r="12" spans="2:9" ht="9" customHeight="1" x14ac:dyDescent="0.35">
      <c r="B12" s="5"/>
      <c r="C12" s="6"/>
      <c r="D12" s="7"/>
      <c r="E12" s="71"/>
      <c r="F12" s="71"/>
      <c r="G12" s="71"/>
      <c r="H12" s="71"/>
      <c r="I12" s="8"/>
    </row>
    <row r="13" spans="2:9" ht="9" customHeight="1" x14ac:dyDescent="0.35">
      <c r="B13" s="5"/>
      <c r="C13" s="6"/>
      <c r="D13" s="7"/>
      <c r="E13" s="71"/>
      <c r="F13" s="71"/>
      <c r="G13" s="71"/>
      <c r="H13" s="71"/>
      <c r="I13" s="8"/>
    </row>
    <row r="14" spans="2:9" ht="9" customHeight="1" x14ac:dyDescent="0.35">
      <c r="B14" s="5"/>
      <c r="C14" s="6"/>
      <c r="D14" s="7"/>
      <c r="E14" s="71"/>
      <c r="F14" s="71"/>
      <c r="G14" s="71"/>
      <c r="H14" s="71"/>
      <c r="I14" s="8"/>
    </row>
    <row r="15" spans="2:9" ht="9" customHeight="1" x14ac:dyDescent="0.35">
      <c r="B15" s="5"/>
      <c r="C15" s="6"/>
      <c r="D15" s="7"/>
      <c r="E15" s="71"/>
      <c r="F15" s="71"/>
      <c r="G15" s="71"/>
      <c r="H15" s="71"/>
      <c r="I15" s="8"/>
    </row>
    <row r="16" spans="2:9" ht="9" customHeight="1" x14ac:dyDescent="0.35">
      <c r="B16" s="5"/>
      <c r="C16" s="6"/>
      <c r="D16" s="7"/>
      <c r="E16" s="71"/>
      <c r="F16" s="71"/>
      <c r="G16" s="71"/>
      <c r="H16" s="71"/>
      <c r="I16" s="8"/>
    </row>
    <row r="17" spans="2:9" ht="9" customHeight="1" x14ac:dyDescent="0.35">
      <c r="B17" s="5"/>
      <c r="C17" s="6"/>
      <c r="D17" s="7"/>
      <c r="E17" s="71"/>
      <c r="F17" s="71"/>
      <c r="G17" s="71"/>
      <c r="H17" s="71"/>
      <c r="I17" s="8"/>
    </row>
    <row r="18" spans="2:9" ht="9" customHeight="1" x14ac:dyDescent="0.35">
      <c r="B18" s="5"/>
      <c r="C18" s="6"/>
      <c r="D18" s="7"/>
      <c r="E18" s="71"/>
      <c r="F18" s="71"/>
      <c r="G18" s="71"/>
      <c r="H18" s="71"/>
      <c r="I18" s="8"/>
    </row>
    <row r="19" spans="2:9" ht="9" customHeight="1" x14ac:dyDescent="0.35">
      <c r="B19" s="5"/>
      <c r="C19" s="6"/>
      <c r="D19" s="7"/>
      <c r="E19" s="71"/>
      <c r="F19" s="71"/>
      <c r="G19" s="71"/>
      <c r="H19" s="71"/>
      <c r="I19" s="8"/>
    </row>
    <row r="20" spans="2:9" ht="9" customHeight="1" x14ac:dyDescent="0.35">
      <c r="B20" s="5"/>
      <c r="C20" s="6"/>
      <c r="D20" s="7"/>
      <c r="E20" s="71" t="str">
        <f>IF(Paramètres!C24&lt;&gt;"",Paramètres!C24,"") &amp; CHAR(10) &amp; IF(Paramètres!C26&lt;&gt;"",Paramètres!C26,"") &amp; CHAR(10) &amp; IF(Paramètres!C28&lt;&gt;"",Paramètres!C28,"")</f>
        <v xml:space="preserve">
</v>
      </c>
      <c r="F20" s="71"/>
      <c r="G20" s="71"/>
      <c r="H20" s="71"/>
      <c r="I20" s="8"/>
    </row>
    <row r="21" spans="2:9" ht="9" customHeight="1" x14ac:dyDescent="0.35">
      <c r="B21" s="5"/>
      <c r="C21" s="6"/>
      <c r="D21" s="7"/>
      <c r="E21" s="71"/>
      <c r="F21" s="71"/>
      <c r="G21" s="71"/>
      <c r="H21" s="71"/>
      <c r="I21" s="8"/>
    </row>
    <row r="22" spans="2:9" ht="9" customHeight="1" x14ac:dyDescent="0.35">
      <c r="B22" s="5"/>
      <c r="C22" s="6"/>
      <c r="D22" s="7"/>
      <c r="E22" s="71"/>
      <c r="F22" s="71"/>
      <c r="G22" s="71"/>
      <c r="H22" s="71"/>
      <c r="I22" s="8"/>
    </row>
    <row r="23" spans="2:9" ht="9" customHeight="1" x14ac:dyDescent="0.35">
      <c r="B23" s="5"/>
      <c r="C23" s="6"/>
      <c r="D23" s="7"/>
      <c r="E23" s="71"/>
      <c r="F23" s="71"/>
      <c r="G23" s="71"/>
      <c r="H23" s="71"/>
      <c r="I23" s="8"/>
    </row>
    <row r="24" spans="2:9" ht="9" customHeight="1" x14ac:dyDescent="0.35">
      <c r="B24" s="5"/>
      <c r="C24" s="6"/>
      <c r="D24" s="7"/>
      <c r="E24" s="71"/>
      <c r="F24" s="71"/>
      <c r="G24" s="71"/>
      <c r="H24" s="71"/>
      <c r="I24" s="8"/>
    </row>
    <row r="25" spans="2:9" ht="9" customHeight="1" x14ac:dyDescent="0.35">
      <c r="B25" s="5"/>
      <c r="C25" s="6"/>
      <c r="D25" s="7"/>
      <c r="E25" s="71"/>
      <c r="F25" s="71"/>
      <c r="G25" s="71"/>
      <c r="H25" s="71"/>
      <c r="I25" s="8"/>
    </row>
    <row r="26" spans="2:9" ht="9" customHeight="1" x14ac:dyDescent="0.35">
      <c r="B26" s="5"/>
      <c r="C26" s="6"/>
      <c r="D26" s="7"/>
      <c r="E26" s="71"/>
      <c r="F26" s="71"/>
      <c r="G26" s="71"/>
      <c r="H26" s="71"/>
      <c r="I26" s="8"/>
    </row>
    <row r="27" spans="2:9" ht="9" customHeight="1" x14ac:dyDescent="0.35">
      <c r="B27" s="5"/>
      <c r="C27" s="6"/>
      <c r="D27" s="7"/>
      <c r="E27" s="71"/>
      <c r="F27" s="71"/>
      <c r="G27" s="71"/>
      <c r="H27" s="71"/>
      <c r="I27" s="8"/>
    </row>
    <row r="28" spans="2:9" ht="9" customHeight="1" x14ac:dyDescent="0.35">
      <c r="B28" s="5"/>
      <c r="C28" s="6"/>
      <c r="D28" s="7"/>
      <c r="E28" s="70"/>
      <c r="F28" s="70"/>
      <c r="G28" s="70"/>
      <c r="H28" s="70"/>
      <c r="I28" s="8"/>
    </row>
    <row r="29" spans="2:9" ht="9" customHeight="1" x14ac:dyDescent="0.35">
      <c r="B29" s="5"/>
      <c r="C29" s="6"/>
      <c r="D29" s="7"/>
      <c r="E29" s="70"/>
      <c r="F29" s="70"/>
      <c r="G29" s="70"/>
      <c r="H29" s="70"/>
      <c r="I29" s="8"/>
    </row>
    <row r="30" spans="2:9" ht="9" customHeight="1" x14ac:dyDescent="0.35">
      <c r="B30" s="5"/>
      <c r="C30" s="6"/>
      <c r="D30" s="7"/>
      <c r="E30" s="70"/>
      <c r="F30" s="70"/>
      <c r="G30" s="70"/>
      <c r="H30" s="70"/>
      <c r="I30" s="8"/>
    </row>
    <row r="31" spans="2:9" ht="9" customHeight="1" x14ac:dyDescent="0.35">
      <c r="B31" s="5"/>
      <c r="C31" s="6"/>
      <c r="D31" s="7"/>
      <c r="E31" s="70"/>
      <c r="F31" s="70"/>
      <c r="G31" s="70"/>
      <c r="H31" s="70"/>
      <c r="I31" s="8"/>
    </row>
    <row r="32" spans="2:9" ht="9" customHeight="1" x14ac:dyDescent="0.35">
      <c r="B32" s="5"/>
      <c r="C32" s="6"/>
      <c r="D32" s="7"/>
      <c r="E32" s="70"/>
      <c r="F32" s="70"/>
      <c r="G32" s="70"/>
      <c r="H32" s="70"/>
      <c r="I32" s="8"/>
    </row>
    <row r="33" spans="2:9" ht="9" customHeight="1" x14ac:dyDescent="0.35">
      <c r="B33" s="5"/>
      <c r="C33" s="6"/>
      <c r="D33" s="7"/>
      <c r="E33" s="70"/>
      <c r="F33" s="70"/>
      <c r="G33" s="70"/>
      <c r="H33" s="70"/>
      <c r="I33" s="8"/>
    </row>
    <row r="34" spans="2:9" ht="9" customHeight="1" x14ac:dyDescent="0.35">
      <c r="B34" s="5"/>
      <c r="C34" s="6"/>
      <c r="D34" s="7"/>
      <c r="E34" s="70"/>
      <c r="F34" s="70"/>
      <c r="G34" s="70"/>
      <c r="H34" s="70"/>
      <c r="I34" s="8"/>
    </row>
    <row r="35" spans="2:9" ht="9" customHeight="1" x14ac:dyDescent="0.35">
      <c r="B35" s="5"/>
      <c r="C35" s="6"/>
      <c r="D35" s="7"/>
      <c r="E35" s="70"/>
      <c r="F35" s="70"/>
      <c r="G35" s="70"/>
      <c r="H35" s="70"/>
      <c r="I35" s="8"/>
    </row>
    <row r="36" spans="2:9" ht="9" customHeight="1" x14ac:dyDescent="0.35">
      <c r="B36" s="5"/>
      <c r="C36" s="6"/>
      <c r="D36" s="7"/>
      <c r="E36" s="70"/>
      <c r="F36" s="70"/>
      <c r="G36" s="70"/>
      <c r="H36" s="70"/>
      <c r="I36" s="8"/>
    </row>
    <row r="37" spans="2:9" ht="9" customHeight="1" x14ac:dyDescent="0.35">
      <c r="B37" s="5"/>
      <c r="C37" s="6"/>
      <c r="D37" s="7"/>
      <c r="E37" s="70"/>
      <c r="F37" s="70"/>
      <c r="G37" s="70"/>
      <c r="H37" s="70"/>
      <c r="I37" s="8"/>
    </row>
    <row r="38" spans="2:9" ht="9" customHeight="1" x14ac:dyDescent="0.35">
      <c r="B38" s="5"/>
      <c r="C38" s="6"/>
      <c r="D38" s="7"/>
      <c r="E38" s="70"/>
      <c r="F38" s="70"/>
      <c r="G38" s="70"/>
      <c r="H38" s="70"/>
      <c r="I38" s="8"/>
    </row>
    <row r="39" spans="2:9" ht="9" customHeight="1" x14ac:dyDescent="0.35">
      <c r="B39" s="5"/>
      <c r="C39" s="6"/>
      <c r="D39" s="7"/>
      <c r="E39" s="70"/>
      <c r="F39" s="70"/>
      <c r="G39" s="70"/>
      <c r="H39" s="70"/>
      <c r="I39" s="8"/>
    </row>
    <row r="40" spans="2:9" ht="9" customHeight="1" x14ac:dyDescent="0.35">
      <c r="B40" s="5"/>
      <c r="C40" s="6"/>
      <c r="D40" s="7"/>
      <c r="E40" s="70"/>
      <c r="F40" s="70"/>
      <c r="G40" s="70"/>
      <c r="H40" s="70"/>
      <c r="I40" s="8"/>
    </row>
    <row r="41" spans="2:9" ht="9" customHeight="1" x14ac:dyDescent="0.35">
      <c r="B41" s="5"/>
      <c r="C41" s="6"/>
      <c r="D41" s="7"/>
      <c r="E41" s="70"/>
      <c r="F41" s="70"/>
      <c r="G41" s="70"/>
      <c r="H41" s="70"/>
      <c r="I41" s="8"/>
    </row>
    <row r="42" spans="2:9" ht="9" customHeight="1" x14ac:dyDescent="0.35">
      <c r="B42" s="5"/>
      <c r="C42" s="6"/>
      <c r="D42" s="7"/>
      <c r="E42" s="70"/>
      <c r="F42" s="70"/>
      <c r="G42" s="70"/>
      <c r="H42" s="70"/>
      <c r="I42" s="8"/>
    </row>
    <row r="43" spans="2:9" ht="9" customHeight="1" x14ac:dyDescent="0.35">
      <c r="B43" s="5"/>
      <c r="C43" s="6"/>
      <c r="D43" s="7"/>
      <c r="E43" s="70"/>
      <c r="F43" s="70"/>
      <c r="G43" s="70"/>
      <c r="H43" s="70"/>
      <c r="I43" s="8"/>
    </row>
    <row r="44" spans="2:9" ht="9" customHeight="1" x14ac:dyDescent="0.35">
      <c r="B44" s="5"/>
      <c r="C44" s="6"/>
      <c r="D44" s="7"/>
      <c r="E44" s="70"/>
      <c r="F44" s="70"/>
      <c r="G44" s="70"/>
      <c r="H44" s="70"/>
      <c r="I44" s="8"/>
    </row>
    <row r="45" spans="2:9" ht="9" customHeight="1" x14ac:dyDescent="0.35">
      <c r="B45" s="5"/>
      <c r="C45" s="6"/>
      <c r="D45" s="7"/>
      <c r="E45" s="70"/>
      <c r="F45" s="70"/>
      <c r="G45" s="70"/>
      <c r="H45" s="70"/>
      <c r="I45" s="8"/>
    </row>
    <row r="46" spans="2:9" ht="9" customHeight="1" x14ac:dyDescent="0.35">
      <c r="B46" s="5"/>
      <c r="C46" s="6"/>
      <c r="D46" s="7"/>
      <c r="E46" s="7"/>
      <c r="F46" s="7"/>
      <c r="G46" s="7"/>
      <c r="H46" s="7"/>
      <c r="I46" s="8"/>
    </row>
    <row r="47" spans="2:9" ht="9" customHeight="1" x14ac:dyDescent="0.35">
      <c r="B47" s="5"/>
      <c r="C47" s="6"/>
      <c r="D47" s="7"/>
      <c r="E47" s="70"/>
      <c r="F47" s="74" t="s">
        <v>4</v>
      </c>
      <c r="G47" s="70"/>
      <c r="H47" s="70"/>
      <c r="I47" s="8"/>
    </row>
    <row r="48" spans="2:9" ht="9" customHeight="1" x14ac:dyDescent="0.35">
      <c r="B48" s="5"/>
      <c r="C48" s="6"/>
      <c r="D48" s="7"/>
      <c r="E48" s="70"/>
      <c r="F48" s="70"/>
      <c r="G48" s="70"/>
      <c r="H48" s="70"/>
      <c r="I48" s="8"/>
    </row>
    <row r="49" spans="2:9" ht="9" customHeight="1" x14ac:dyDescent="0.35">
      <c r="B49" s="5"/>
      <c r="C49" s="6"/>
      <c r="D49" s="7"/>
      <c r="E49" s="70"/>
      <c r="F49" s="70"/>
      <c r="G49" s="70"/>
      <c r="H49" s="70"/>
      <c r="I49" s="8"/>
    </row>
    <row r="50" spans="2:9" ht="9" customHeight="1" x14ac:dyDescent="0.35">
      <c r="B50" s="5"/>
      <c r="C50" s="6"/>
      <c r="D50" s="7"/>
      <c r="E50" s="70"/>
      <c r="F50" s="70"/>
      <c r="G50" s="70"/>
      <c r="H50" s="70"/>
      <c r="I50" s="8"/>
    </row>
    <row r="51" spans="2:9" ht="9" customHeight="1" x14ac:dyDescent="0.35">
      <c r="B51" s="5"/>
      <c r="C51" s="6"/>
      <c r="D51" s="7"/>
      <c r="E51" s="70"/>
      <c r="F51" s="70"/>
      <c r="G51" s="70"/>
      <c r="H51" s="70"/>
      <c r="I51" s="8"/>
    </row>
    <row r="52" spans="2:9" ht="9" customHeight="1" x14ac:dyDescent="0.35">
      <c r="B52" s="5"/>
      <c r="C52" s="6"/>
      <c r="D52" s="7"/>
      <c r="E52" s="70"/>
      <c r="F52" s="70"/>
      <c r="G52" s="70"/>
      <c r="H52" s="70"/>
      <c r="I52" s="8"/>
    </row>
    <row r="53" spans="2:9" ht="9" customHeight="1" x14ac:dyDescent="0.35">
      <c r="B53" s="5"/>
      <c r="C53" s="6"/>
      <c r="D53" s="7"/>
      <c r="E53" s="70"/>
      <c r="F53" s="70"/>
      <c r="G53" s="70"/>
      <c r="H53" s="70"/>
      <c r="I53" s="8"/>
    </row>
    <row r="54" spans="2:9" ht="9" customHeight="1" x14ac:dyDescent="0.35">
      <c r="B54" s="5"/>
      <c r="C54" s="6"/>
      <c r="D54" s="7"/>
      <c r="E54" s="70"/>
      <c r="F54" s="70"/>
      <c r="G54" s="70"/>
      <c r="H54" s="70"/>
      <c r="I54" s="8"/>
    </row>
    <row r="55" spans="2:9" ht="9" customHeight="1" x14ac:dyDescent="0.35">
      <c r="B55" s="5"/>
      <c r="C55" s="6"/>
      <c r="D55" s="7"/>
      <c r="E55" s="70"/>
      <c r="F55" s="70"/>
      <c r="G55" s="70"/>
      <c r="H55" s="70"/>
      <c r="I55" s="8"/>
    </row>
    <row r="56" spans="2:9" ht="9" customHeight="1" x14ac:dyDescent="0.35">
      <c r="B56" s="5"/>
      <c r="C56" s="6"/>
      <c r="D56" s="7"/>
      <c r="E56" s="70"/>
      <c r="F56" s="70"/>
      <c r="G56" s="70"/>
      <c r="H56" s="70"/>
      <c r="I56" s="8"/>
    </row>
    <row r="57" spans="2:9" ht="9" customHeight="1" x14ac:dyDescent="0.35">
      <c r="B57" s="5"/>
      <c r="C57" s="6"/>
      <c r="D57" s="7"/>
      <c r="E57" s="70"/>
      <c r="F57" s="70"/>
      <c r="G57" s="70"/>
      <c r="H57" s="70"/>
      <c r="I57" s="8"/>
    </row>
    <row r="58" spans="2:9" ht="9" customHeight="1" x14ac:dyDescent="0.35">
      <c r="B58" s="5"/>
      <c r="C58" s="6"/>
      <c r="D58" s="7"/>
      <c r="E58" s="70"/>
      <c r="F58" s="70"/>
      <c r="G58" s="70"/>
      <c r="H58" s="70"/>
      <c r="I58" s="8"/>
    </row>
    <row r="59" spans="2:9" ht="9" customHeight="1" x14ac:dyDescent="0.35">
      <c r="B59" s="5"/>
      <c r="C59" s="6"/>
      <c r="D59" s="7"/>
      <c r="E59" s="7"/>
      <c r="F59" s="7"/>
      <c r="G59" s="7"/>
      <c r="H59" s="7"/>
      <c r="I59" s="8"/>
    </row>
    <row r="60" spans="2:9" ht="9" customHeight="1" x14ac:dyDescent="0.35">
      <c r="B60" s="5"/>
      <c r="C60" s="6"/>
      <c r="D60" s="7"/>
      <c r="E60" s="72" t="str">
        <f>IF(Paramètres!C9&lt;&gt;"",Paramètres!C9,"")</f>
        <v/>
      </c>
      <c r="F60" s="72"/>
      <c r="G60" s="72"/>
      <c r="H60" s="72"/>
      <c r="I60" s="8"/>
    </row>
    <row r="61" spans="2:9" ht="9" customHeight="1" x14ac:dyDescent="0.35">
      <c r="B61" s="5"/>
      <c r="C61" s="6"/>
      <c r="D61" s="7"/>
      <c r="E61" s="72"/>
      <c r="F61" s="72"/>
      <c r="G61" s="72"/>
      <c r="H61" s="72"/>
      <c r="I61" s="8"/>
    </row>
    <row r="62" spans="2:9" ht="9" customHeight="1" x14ac:dyDescent="0.35">
      <c r="B62" s="5"/>
      <c r="C62" s="6"/>
      <c r="D62" s="7"/>
      <c r="E62" s="72"/>
      <c r="F62" s="72"/>
      <c r="G62" s="72"/>
      <c r="H62" s="72"/>
      <c r="I62" s="8"/>
    </row>
    <row r="63" spans="2:9" ht="9" customHeight="1" x14ac:dyDescent="0.35">
      <c r="B63" s="5"/>
      <c r="C63" s="6"/>
      <c r="D63" s="7"/>
      <c r="E63" s="72" t="str">
        <f>IF(Paramètres!C11&lt;&gt;"",Paramètres!C11,"")</f>
        <v>Lot Traitement d'eau</v>
      </c>
      <c r="F63" s="72"/>
      <c r="G63" s="72"/>
      <c r="H63" s="72"/>
      <c r="I63" s="8"/>
    </row>
    <row r="64" spans="2:9" ht="9" customHeight="1" x14ac:dyDescent="0.35">
      <c r="B64" s="5"/>
      <c r="C64" s="6"/>
      <c r="D64" s="7"/>
      <c r="E64" s="72"/>
      <c r="F64" s="72"/>
      <c r="G64" s="72"/>
      <c r="H64" s="72"/>
      <c r="I64" s="8"/>
    </row>
    <row r="65" spans="2:9" ht="9" customHeight="1" x14ac:dyDescent="0.35">
      <c r="B65" s="5"/>
      <c r="C65" s="6"/>
      <c r="D65" s="7"/>
      <c r="E65" s="72"/>
      <c r="F65" s="72"/>
      <c r="G65" s="72"/>
      <c r="H65" s="72"/>
      <c r="I65" s="8"/>
    </row>
    <row r="66" spans="2:9" ht="9" customHeight="1" x14ac:dyDescent="0.35">
      <c r="B66" s="5"/>
      <c r="C66" s="6"/>
      <c r="D66" s="7"/>
      <c r="E66" s="72"/>
      <c r="F66" s="72"/>
      <c r="G66" s="72"/>
      <c r="H66" s="72"/>
      <c r="I66" s="8"/>
    </row>
    <row r="67" spans="2:9" ht="9" customHeight="1" x14ac:dyDescent="0.35">
      <c r="B67" s="5"/>
      <c r="C67" s="6"/>
      <c r="D67" s="7"/>
      <c r="E67" s="72"/>
      <c r="F67" s="72"/>
      <c r="G67" s="72"/>
      <c r="H67" s="72"/>
      <c r="I67" s="8"/>
    </row>
    <row r="68" spans="2:9" ht="9" customHeight="1" x14ac:dyDescent="0.35">
      <c r="B68" s="5"/>
      <c r="C68" s="6"/>
      <c r="D68" s="7"/>
      <c r="E68" s="72"/>
      <c r="F68" s="72"/>
      <c r="G68" s="72"/>
      <c r="H68" s="72"/>
      <c r="I68" s="8"/>
    </row>
    <row r="69" spans="2:9" ht="9" customHeight="1" x14ac:dyDescent="0.35">
      <c r="B69" s="5"/>
      <c r="C69" s="6"/>
      <c r="D69" s="7"/>
      <c r="E69" s="72"/>
      <c r="F69" s="72"/>
      <c r="G69" s="72"/>
      <c r="H69" s="72"/>
      <c r="I69" s="8"/>
    </row>
    <row r="70" spans="2:9" ht="9" customHeight="1" x14ac:dyDescent="0.35">
      <c r="B70" s="5"/>
      <c r="C70" s="6"/>
      <c r="D70" s="7"/>
      <c r="E70" s="7"/>
      <c r="F70" s="7"/>
      <c r="G70" s="7"/>
      <c r="H70" s="7"/>
      <c r="I70" s="8"/>
    </row>
    <row r="71" spans="2:9" ht="9" customHeight="1" x14ac:dyDescent="0.35">
      <c r="B71" s="5"/>
      <c r="C71" s="6"/>
      <c r="D71" s="7"/>
      <c r="E71" s="7"/>
      <c r="F71" s="7"/>
      <c r="G71" s="7"/>
      <c r="H71" s="7"/>
      <c r="I71" s="8"/>
    </row>
    <row r="72" spans="2:9" ht="9" customHeight="1" x14ac:dyDescent="0.35">
      <c r="B72" s="5"/>
      <c r="C72" s="6"/>
      <c r="D72" s="7"/>
      <c r="E72" s="7"/>
      <c r="F72" s="7"/>
      <c r="G72" s="7"/>
      <c r="H72" s="7"/>
      <c r="I72" s="8"/>
    </row>
    <row r="73" spans="2:9" ht="9" customHeight="1" x14ac:dyDescent="0.35">
      <c r="B73" s="5"/>
      <c r="C73" s="6"/>
      <c r="D73" s="7"/>
      <c r="E73" s="7"/>
      <c r="F73" s="7"/>
      <c r="G73" s="7"/>
      <c r="H73" s="7"/>
      <c r="I73" s="8"/>
    </row>
    <row r="74" spans="2:9" ht="9" customHeight="1" x14ac:dyDescent="0.35">
      <c r="B74" s="5"/>
      <c r="C74" s="6"/>
      <c r="D74" s="7"/>
      <c r="E74" s="7"/>
      <c r="F74" s="7"/>
      <c r="G74" s="7"/>
      <c r="H74" s="7"/>
      <c r="I74" s="8"/>
    </row>
    <row r="75" spans="2:9" ht="9" customHeight="1" x14ac:dyDescent="0.35">
      <c r="B75" s="5"/>
      <c r="C75" s="6"/>
      <c r="D75" s="7"/>
      <c r="E75" s="7"/>
      <c r="F75" s="7"/>
      <c r="G75" s="7"/>
      <c r="H75" s="7"/>
      <c r="I75" s="8"/>
    </row>
    <row r="76" spans="2:9" ht="9" customHeight="1" x14ac:dyDescent="0.35">
      <c r="B76" s="5"/>
      <c r="C76" s="6"/>
      <c r="D76" s="7"/>
      <c r="E76" s="7"/>
      <c r="F76" s="7"/>
      <c r="G76" s="7"/>
      <c r="H76" s="7"/>
      <c r="I76" s="8"/>
    </row>
    <row r="77" spans="2:9" ht="9" customHeight="1" x14ac:dyDescent="0.35">
      <c r="B77" s="5"/>
      <c r="C77" s="6"/>
      <c r="D77" s="7"/>
      <c r="E77" s="7"/>
      <c r="F77" s="7"/>
      <c r="G77" s="7"/>
      <c r="H77" s="7"/>
      <c r="I77" s="8"/>
    </row>
    <row r="78" spans="2:9" ht="9" customHeight="1" x14ac:dyDescent="0.35">
      <c r="B78" s="5"/>
      <c r="C78" s="6"/>
      <c r="D78" s="7"/>
      <c r="E78" s="7"/>
      <c r="F78" s="73" t="s">
        <v>0</v>
      </c>
      <c r="G78" s="73" t="str">
        <f>IF(Paramètres!C7&lt;&gt;"",Paramètres!C7,"")</f>
        <v>BOUGAINVILLE</v>
      </c>
      <c r="H78" s="7"/>
      <c r="I78" s="8"/>
    </row>
    <row r="79" spans="2:9" ht="9" customHeight="1" x14ac:dyDescent="0.35">
      <c r="B79" s="5"/>
      <c r="C79" s="6"/>
      <c r="D79" s="7"/>
      <c r="E79" s="7"/>
      <c r="F79" s="73"/>
      <c r="G79" s="73"/>
      <c r="H79" s="7"/>
      <c r="I79" s="8"/>
    </row>
    <row r="80" spans="2:9" ht="9" customHeight="1" x14ac:dyDescent="0.35">
      <c r="B80" s="5"/>
      <c r="C80" s="6"/>
      <c r="D80" s="7"/>
      <c r="E80" s="7"/>
      <c r="F80" s="73" t="s">
        <v>1</v>
      </c>
      <c r="G80" s="73" t="str">
        <f>IF(Paramètres!C13&lt;&gt;"",Paramètres!C13,"")</f>
        <v>12/04/2025</v>
      </c>
      <c r="H80" s="7"/>
      <c r="I80" s="8"/>
    </row>
    <row r="81" spans="2:9" ht="9" customHeight="1" x14ac:dyDescent="0.35">
      <c r="B81" s="5"/>
      <c r="C81" s="6"/>
      <c r="D81" s="7"/>
      <c r="E81" s="7"/>
      <c r="F81" s="73"/>
      <c r="G81" s="73"/>
      <c r="H81" s="7"/>
      <c r="I81" s="8"/>
    </row>
    <row r="82" spans="2:9" ht="9" customHeight="1" x14ac:dyDescent="0.35">
      <c r="B82" s="5"/>
      <c r="C82" s="6"/>
      <c r="D82" s="7"/>
      <c r="E82" s="7"/>
      <c r="F82" s="73" t="s">
        <v>2</v>
      </c>
      <c r="G82" s="73" t="str">
        <f>IF(Paramètres!C15&lt;&gt;"",Paramètres!C15,"")</f>
        <v>PRO</v>
      </c>
      <c r="H82" s="7"/>
      <c r="I82" s="8"/>
    </row>
    <row r="83" spans="2:9" ht="9" customHeight="1" x14ac:dyDescent="0.35">
      <c r="B83" s="5"/>
      <c r="C83" s="6"/>
      <c r="D83" s="7"/>
      <c r="E83" s="7"/>
      <c r="F83" s="73"/>
      <c r="G83" s="73"/>
      <c r="H83" s="7"/>
      <c r="I83" s="8"/>
    </row>
    <row r="84" spans="2:9" ht="9" customHeight="1" x14ac:dyDescent="0.35">
      <c r="B84" s="5"/>
      <c r="C84" s="6"/>
      <c r="D84" s="7"/>
      <c r="E84" s="7"/>
      <c r="F84" s="73" t="s">
        <v>3</v>
      </c>
      <c r="G84" s="73" t="str">
        <f>IF(Paramètres!C17&lt;&gt;"",Paramètres!C17,"")</f>
        <v>A</v>
      </c>
      <c r="H84" s="7"/>
      <c r="I84" s="8"/>
    </row>
    <row r="85" spans="2:9" ht="9" customHeight="1" x14ac:dyDescent="0.35">
      <c r="B85" s="5"/>
      <c r="C85" s="6"/>
      <c r="D85" s="7"/>
      <c r="E85" s="7"/>
      <c r="F85" s="73"/>
      <c r="G85" s="73"/>
      <c r="H85" s="7"/>
      <c r="I85" s="8"/>
    </row>
    <row r="86" spans="2:9" ht="9" customHeight="1" x14ac:dyDescent="0.35">
      <c r="B86" s="9"/>
      <c r="C86" s="10"/>
      <c r="D86" s="11"/>
      <c r="E86" s="11"/>
      <c r="F86" s="11"/>
      <c r="G86" s="11"/>
      <c r="H86" s="11"/>
      <c r="I86" s="12"/>
    </row>
  </sheetData>
  <mergeCells count="16">
    <mergeCell ref="F82:F83"/>
    <mergeCell ref="G82:G83"/>
    <mergeCell ref="F84:F85"/>
    <mergeCell ref="G84:G85"/>
    <mergeCell ref="F47:H58"/>
    <mergeCell ref="E63:H69"/>
    <mergeCell ref="F78:F79"/>
    <mergeCell ref="G78:G79"/>
    <mergeCell ref="F80:F81"/>
    <mergeCell ref="G80:G81"/>
    <mergeCell ref="E2:H10"/>
    <mergeCell ref="E11:H19"/>
    <mergeCell ref="E20:H27"/>
    <mergeCell ref="E28:H45"/>
    <mergeCell ref="E60:H62"/>
    <mergeCell ref="E47:E58"/>
  </mergeCells>
  <printOptions horizontalCentered="1" verticalCentered="1"/>
  <pageMargins left="0.23622047244093999" right="0.23622047244093999" top="0.35433070866142002" bottom="0.47244094488188998" header="0.27559055118109999" footer="0.43307086614173002"/>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Q458"/>
  <sheetViews>
    <sheetView showGridLines="0" tabSelected="1" topLeftCell="B1" zoomScale="160" zoomScaleNormal="160" workbookViewId="0">
      <pane ySplit="3" topLeftCell="A4" activePane="bottomLeft" state="frozen"/>
      <selection pane="bottomLeft" activeCell="P451" sqref="P451"/>
    </sheetView>
  </sheetViews>
  <sheetFormatPr baseColWidth="10" defaultColWidth="8.7265625" defaultRowHeight="14.5" x14ac:dyDescent="0.35"/>
  <cols>
    <col min="1" max="1" width="0" hidden="1" customWidth="1"/>
    <col min="2" max="2" width="8.08984375" style="47" customWidth="1"/>
    <col min="3" max="4" width="24.08984375" style="47" customWidth="1"/>
    <col min="5" max="5" width="25.1796875" style="47" customWidth="1"/>
    <col min="6" max="8" width="8.1796875" customWidth="1"/>
    <col min="9" max="10" width="12.54296875" customWidth="1"/>
    <col min="11" max="13" width="8.7265625" hidden="1" customWidth="1"/>
    <col min="14" max="14" width="10.7265625" hidden="1" customWidth="1"/>
    <col min="15" max="15" width="10.7265625" customWidth="1"/>
    <col min="16" max="16" width="30.90625" customWidth="1"/>
    <col min="17" max="17" width="0" hidden="1" customWidth="1"/>
    <col min="18" max="69" width="10.7265625" customWidth="1"/>
  </cols>
  <sheetData>
    <row r="1" spans="1:17" hidden="1" x14ac:dyDescent="0.35">
      <c r="A1" s="7" t="s">
        <v>5</v>
      </c>
      <c r="B1" s="43" t="s">
        <v>6</v>
      </c>
      <c r="C1" s="43" t="s">
        <v>7</v>
      </c>
      <c r="D1" s="43" t="s">
        <v>8</v>
      </c>
      <c r="E1" s="43" t="s">
        <v>9</v>
      </c>
      <c r="F1" s="7" t="s">
        <v>10</v>
      </c>
      <c r="G1" s="7" t="s">
        <v>11</v>
      </c>
      <c r="H1" s="7" t="s">
        <v>12</v>
      </c>
      <c r="I1" s="7" t="s">
        <v>13</v>
      </c>
      <c r="J1" s="7" t="s">
        <v>14</v>
      </c>
      <c r="K1" s="7" t="s">
        <v>15</v>
      </c>
      <c r="M1" s="7" t="s">
        <v>16</v>
      </c>
      <c r="N1" s="7" t="s">
        <v>17</v>
      </c>
      <c r="O1" s="7" t="s">
        <v>18</v>
      </c>
      <c r="P1" s="7" t="s">
        <v>19</v>
      </c>
      <c r="Q1" s="7" t="s">
        <v>20</v>
      </c>
    </row>
    <row r="3" spans="1:17" ht="20" x14ac:dyDescent="0.35">
      <c r="A3" s="7" t="s">
        <v>21</v>
      </c>
      <c r="B3" s="44" t="s">
        <v>22</v>
      </c>
      <c r="C3" s="75" t="s">
        <v>23</v>
      </c>
      <c r="D3" s="75"/>
      <c r="E3" s="75"/>
      <c r="F3" s="13" t="s">
        <v>10</v>
      </c>
      <c r="G3" s="13" t="s">
        <v>24</v>
      </c>
      <c r="H3" s="13" t="s">
        <v>25</v>
      </c>
      <c r="I3" s="13" t="s">
        <v>26</v>
      </c>
      <c r="J3" s="13" t="s">
        <v>27</v>
      </c>
      <c r="K3" s="13" t="s">
        <v>28</v>
      </c>
      <c r="L3" s="13" t="s">
        <v>29</v>
      </c>
      <c r="M3" s="13" t="s">
        <v>30</v>
      </c>
      <c r="N3" s="13" t="s">
        <v>31</v>
      </c>
      <c r="O3" s="13"/>
      <c r="P3" s="13" t="s">
        <v>32</v>
      </c>
      <c r="Q3" s="13" t="s">
        <v>33</v>
      </c>
    </row>
    <row r="4" spans="1:17" ht="127" customHeight="1" x14ac:dyDescent="0.35">
      <c r="A4" s="7">
        <v>2</v>
      </c>
      <c r="B4" s="49"/>
      <c r="C4" s="102" t="s">
        <v>550</v>
      </c>
      <c r="D4" s="103"/>
      <c r="E4" s="103"/>
      <c r="F4" s="103"/>
      <c r="G4" s="103"/>
      <c r="H4" s="103"/>
      <c r="I4" s="104"/>
      <c r="J4" s="14"/>
      <c r="K4" s="7"/>
    </row>
    <row r="5" spans="1:17" ht="37.25" customHeight="1" x14ac:dyDescent="0.35">
      <c r="A5" s="7">
        <v>3</v>
      </c>
      <c r="B5" s="50">
        <v>2</v>
      </c>
      <c r="C5" s="76" t="s">
        <v>549</v>
      </c>
      <c r="D5" s="76"/>
      <c r="E5" s="76"/>
      <c r="F5" s="15"/>
      <c r="G5" s="15"/>
      <c r="H5" s="15"/>
      <c r="I5" s="15"/>
      <c r="J5" s="16"/>
      <c r="K5" s="7"/>
    </row>
    <row r="6" spans="1:17" s="69" customFormat="1" ht="36.5" customHeight="1" x14ac:dyDescent="0.35">
      <c r="A6" s="65">
        <v>4</v>
      </c>
      <c r="B6" s="66" t="s">
        <v>38</v>
      </c>
      <c r="C6" s="77" t="s">
        <v>546</v>
      </c>
      <c r="D6" s="77"/>
      <c r="E6" s="77"/>
      <c r="F6" s="67"/>
      <c r="G6" s="67"/>
      <c r="H6" s="67"/>
      <c r="I6" s="67"/>
      <c r="J6" s="68"/>
      <c r="K6" s="65"/>
    </row>
    <row r="7" spans="1:17" s="53" customFormat="1" ht="20" customHeight="1" x14ac:dyDescent="0.3">
      <c r="A7" s="30">
        <v>6</v>
      </c>
      <c r="B7" s="54" t="s">
        <v>39</v>
      </c>
      <c r="C7" s="78" t="s">
        <v>547</v>
      </c>
      <c r="D7" s="79"/>
      <c r="E7" s="79"/>
      <c r="F7" s="17"/>
      <c r="G7" s="17"/>
      <c r="H7" s="17"/>
      <c r="I7" s="17"/>
      <c r="J7" s="18"/>
      <c r="K7" s="30"/>
    </row>
    <row r="8" spans="1:17" ht="15" customHeight="1" x14ac:dyDescent="0.35">
      <c r="A8" s="7">
        <v>8</v>
      </c>
      <c r="B8" s="51" t="s">
        <v>40</v>
      </c>
      <c r="C8" s="80" t="s">
        <v>41</v>
      </c>
      <c r="D8" s="80"/>
      <c r="E8" s="80"/>
      <c r="J8" s="19"/>
      <c r="K8" s="7"/>
    </row>
    <row r="9" spans="1:17" x14ac:dyDescent="0.35">
      <c r="A9" s="7">
        <v>9</v>
      </c>
      <c r="B9" s="51" t="s">
        <v>42</v>
      </c>
      <c r="C9" s="81" t="s">
        <v>545</v>
      </c>
      <c r="D9" s="81"/>
      <c r="E9" s="81"/>
      <c r="F9" s="20" t="s">
        <v>43</v>
      </c>
      <c r="G9" s="21">
        <v>1</v>
      </c>
      <c r="H9" s="21"/>
      <c r="I9" s="22"/>
      <c r="J9" s="23">
        <f>IF(AND(G9= "",H9= ""), 0, ROUND(ROUND(I9, 2) * ROUND(IF(H9="",G9,H9),  0), 2))</f>
        <v>0</v>
      </c>
      <c r="K9" s="7"/>
      <c r="M9" s="24">
        <v>0.2</v>
      </c>
      <c r="P9" s="25"/>
      <c r="Q9" s="7">
        <v>12485</v>
      </c>
    </row>
    <row r="10" spans="1:17" x14ac:dyDescent="0.35">
      <c r="A10" s="7" t="s">
        <v>44</v>
      </c>
      <c r="B10" s="52"/>
      <c r="C10" s="82" t="s">
        <v>45</v>
      </c>
      <c r="D10" s="82"/>
      <c r="E10" s="82"/>
      <c r="F10" s="82"/>
      <c r="G10" s="82"/>
      <c r="H10" s="82"/>
      <c r="I10" s="82"/>
      <c r="J10" s="26"/>
    </row>
    <row r="11" spans="1:17" x14ac:dyDescent="0.35">
      <c r="A11" s="7">
        <v>9</v>
      </c>
      <c r="B11" s="51" t="s">
        <v>46</v>
      </c>
      <c r="C11" s="81" t="s">
        <v>513</v>
      </c>
      <c r="D11" s="81"/>
      <c r="E11" s="81"/>
      <c r="F11" s="20" t="s">
        <v>43</v>
      </c>
      <c r="G11" s="21">
        <v>1</v>
      </c>
      <c r="H11" s="21"/>
      <c r="I11" s="22"/>
      <c r="J11" s="23">
        <f>IF(AND(G11= "",H11= ""), 0, ROUND(ROUND(I11, 2) * ROUND(IF(H11="",G11,H11),  0), 2))</f>
        <v>0</v>
      </c>
      <c r="K11" s="7"/>
      <c r="M11" s="24">
        <v>0.2</v>
      </c>
      <c r="P11" s="25"/>
      <c r="Q11" s="7">
        <v>12485</v>
      </c>
    </row>
    <row r="12" spans="1:17" x14ac:dyDescent="0.35">
      <c r="A12" s="7" t="s">
        <v>44</v>
      </c>
      <c r="B12" s="52"/>
      <c r="C12" s="82" t="s">
        <v>45</v>
      </c>
      <c r="D12" s="82"/>
      <c r="E12" s="82"/>
      <c r="F12" s="82"/>
      <c r="G12" s="82"/>
      <c r="H12" s="82"/>
      <c r="I12" s="82"/>
      <c r="J12" s="26"/>
    </row>
    <row r="13" spans="1:17" x14ac:dyDescent="0.35">
      <c r="A13" s="7">
        <v>9</v>
      </c>
      <c r="B13" s="51" t="s">
        <v>47</v>
      </c>
      <c r="C13" s="81" t="s">
        <v>480</v>
      </c>
      <c r="D13" s="81"/>
      <c r="E13" s="81"/>
      <c r="F13" s="20" t="s">
        <v>43</v>
      </c>
      <c r="G13" s="21">
        <v>1</v>
      </c>
      <c r="H13" s="21"/>
      <c r="I13" s="22"/>
      <c r="J13" s="23">
        <f>IF(AND(G13= "",H13= ""), 0, ROUND(ROUND(I13, 2) * ROUND(IF(H13="",G13,H13),  0), 2))</f>
        <v>0</v>
      </c>
      <c r="K13" s="7"/>
      <c r="M13" s="24">
        <v>0.2</v>
      </c>
      <c r="P13" s="25"/>
      <c r="Q13" s="7">
        <v>12485</v>
      </c>
    </row>
    <row r="14" spans="1:17" x14ac:dyDescent="0.35">
      <c r="A14" s="7" t="s">
        <v>44</v>
      </c>
      <c r="B14" s="52"/>
      <c r="C14" s="82" t="s">
        <v>45</v>
      </c>
      <c r="D14" s="82"/>
      <c r="E14" s="82"/>
      <c r="F14" s="82"/>
      <c r="G14" s="82"/>
      <c r="H14" s="82"/>
      <c r="I14" s="82"/>
      <c r="J14" s="26"/>
    </row>
    <row r="15" spans="1:17" x14ac:dyDescent="0.35">
      <c r="A15" s="7">
        <v>9</v>
      </c>
      <c r="B15" s="51" t="s">
        <v>48</v>
      </c>
      <c r="C15" s="81" t="s">
        <v>512</v>
      </c>
      <c r="D15" s="81"/>
      <c r="E15" s="81"/>
      <c r="F15" s="20" t="s">
        <v>43</v>
      </c>
      <c r="G15" s="21">
        <v>1</v>
      </c>
      <c r="H15" s="21"/>
      <c r="I15" s="22"/>
      <c r="J15" s="23">
        <f>IF(AND(G15= "",H15= ""), 0, ROUND(ROUND(I15, 2) * ROUND(IF(H15="",G15,H15),  0), 2))</f>
        <v>0</v>
      </c>
      <c r="K15" s="7"/>
      <c r="M15" s="24">
        <v>0.2</v>
      </c>
      <c r="P15" s="25"/>
      <c r="Q15" s="7">
        <v>12485</v>
      </c>
    </row>
    <row r="16" spans="1:17" x14ac:dyDescent="0.35">
      <c r="A16" s="7" t="s">
        <v>44</v>
      </c>
      <c r="B16" s="52"/>
      <c r="C16" s="82" t="s">
        <v>45</v>
      </c>
      <c r="D16" s="82"/>
      <c r="E16" s="82"/>
      <c r="F16" s="82"/>
      <c r="G16" s="82"/>
      <c r="H16" s="82"/>
      <c r="I16" s="82"/>
      <c r="J16" s="26"/>
    </row>
    <row r="17" spans="1:17" x14ac:dyDescent="0.35">
      <c r="A17" s="7">
        <v>9</v>
      </c>
      <c r="B17" s="51" t="s">
        <v>49</v>
      </c>
      <c r="C17" s="81" t="s">
        <v>531</v>
      </c>
      <c r="D17" s="81"/>
      <c r="E17" s="81"/>
      <c r="F17" s="20" t="s">
        <v>43</v>
      </c>
      <c r="G17" s="21">
        <v>1</v>
      </c>
      <c r="H17" s="21"/>
      <c r="I17" s="22"/>
      <c r="J17" s="23">
        <f>IF(AND(G17= "",H17= ""), 0, ROUND(ROUND(I17, 2) * ROUND(IF(H17="",G17,H17),  0), 2))</f>
        <v>0</v>
      </c>
      <c r="K17" s="7"/>
      <c r="M17" s="24">
        <v>0.2</v>
      </c>
      <c r="P17" s="25"/>
      <c r="Q17" s="7">
        <v>12485</v>
      </c>
    </row>
    <row r="18" spans="1:17" x14ac:dyDescent="0.35">
      <c r="A18" s="7" t="s">
        <v>44</v>
      </c>
      <c r="B18" s="52"/>
      <c r="C18" s="82" t="s">
        <v>45</v>
      </c>
      <c r="D18" s="82"/>
      <c r="E18" s="82"/>
      <c r="F18" s="82"/>
      <c r="G18" s="82"/>
      <c r="H18" s="82"/>
      <c r="I18" s="82"/>
      <c r="J18" s="26"/>
    </row>
    <row r="19" spans="1:17" ht="15" customHeight="1" x14ac:dyDescent="0.35">
      <c r="A19" s="7">
        <v>8</v>
      </c>
      <c r="B19" s="51" t="s">
        <v>50</v>
      </c>
      <c r="C19" s="80" t="s">
        <v>51</v>
      </c>
      <c r="D19" s="80"/>
      <c r="E19" s="80"/>
      <c r="J19" s="19"/>
      <c r="K19" s="7"/>
    </row>
    <row r="20" spans="1:17" x14ac:dyDescent="0.35">
      <c r="A20" s="7">
        <v>9</v>
      </c>
      <c r="B20" s="51" t="s">
        <v>52</v>
      </c>
      <c r="C20" s="81" t="s">
        <v>530</v>
      </c>
      <c r="D20" s="81"/>
      <c r="E20" s="81"/>
      <c r="F20" s="20" t="s">
        <v>10</v>
      </c>
      <c r="G20" s="21">
        <v>18</v>
      </c>
      <c r="H20" s="21"/>
      <c r="I20" s="22"/>
      <c r="J20" s="23">
        <f>IF(AND(G20= "",H20= ""), 0, ROUND(ROUND(I20, 2) * ROUND(IF(H20="",G20,H20),  0), 2))</f>
        <v>0</v>
      </c>
      <c r="K20" s="7"/>
      <c r="M20" s="24">
        <v>0.2</v>
      </c>
      <c r="P20" s="25"/>
      <c r="Q20" s="7">
        <v>12485</v>
      </c>
    </row>
    <row r="21" spans="1:17" x14ac:dyDescent="0.35">
      <c r="A21" s="7" t="s">
        <v>44</v>
      </c>
      <c r="B21" s="52"/>
      <c r="C21" s="82" t="s">
        <v>53</v>
      </c>
      <c r="D21" s="82"/>
      <c r="E21" s="82"/>
      <c r="F21" s="82"/>
      <c r="G21" s="82"/>
      <c r="H21" s="82"/>
      <c r="I21" s="82"/>
      <c r="J21" s="26"/>
    </row>
    <row r="22" spans="1:17" x14ac:dyDescent="0.35">
      <c r="A22" s="7">
        <v>9</v>
      </c>
      <c r="B22" s="51" t="s">
        <v>54</v>
      </c>
      <c r="C22" s="81" t="s">
        <v>529</v>
      </c>
      <c r="D22" s="81"/>
      <c r="E22" s="81"/>
      <c r="F22" s="20" t="s">
        <v>55</v>
      </c>
      <c r="G22" s="27">
        <v>50</v>
      </c>
      <c r="H22" s="27"/>
      <c r="I22" s="22"/>
      <c r="J22" s="23">
        <f>IF(AND(G22= "",H22= ""), 0, ROUND(ROUND(I22, 2) * ROUND(IF(H22="",G22,H22),  2), 2))</f>
        <v>0</v>
      </c>
      <c r="K22" s="7"/>
      <c r="M22" s="24">
        <v>0.2</v>
      </c>
      <c r="P22" s="25"/>
      <c r="Q22" s="7">
        <v>12485</v>
      </c>
    </row>
    <row r="23" spans="1:17" x14ac:dyDescent="0.35">
      <c r="A23" s="7" t="s">
        <v>44</v>
      </c>
      <c r="B23" s="52"/>
      <c r="C23" s="82" t="s">
        <v>53</v>
      </c>
      <c r="D23" s="82"/>
      <c r="E23" s="82"/>
      <c r="F23" s="82"/>
      <c r="G23" s="82"/>
      <c r="H23" s="82"/>
      <c r="I23" s="82"/>
      <c r="J23" s="26"/>
    </row>
    <row r="24" spans="1:17" x14ac:dyDescent="0.35">
      <c r="A24" s="7">
        <v>9</v>
      </c>
      <c r="B24" s="51" t="s">
        <v>56</v>
      </c>
      <c r="C24" s="81" t="s">
        <v>528</v>
      </c>
      <c r="D24" s="81"/>
      <c r="E24" s="81"/>
      <c r="F24" s="20" t="s">
        <v>43</v>
      </c>
      <c r="G24" s="21">
        <v>2</v>
      </c>
      <c r="H24" s="21"/>
      <c r="I24" s="22"/>
      <c r="J24" s="23">
        <f>IF(AND(G24= "",H24= ""), 0, ROUND(ROUND(I24, 2) * ROUND(IF(H24="",G24,H24),  0), 2))</f>
        <v>0</v>
      </c>
      <c r="K24" s="7"/>
      <c r="M24" s="24">
        <v>0.2</v>
      </c>
      <c r="P24" s="25"/>
      <c r="Q24" s="7">
        <v>12485</v>
      </c>
    </row>
    <row r="25" spans="1:17" x14ac:dyDescent="0.35">
      <c r="A25" s="7" t="s">
        <v>44</v>
      </c>
      <c r="B25" s="52"/>
      <c r="C25" s="82" t="s">
        <v>53</v>
      </c>
      <c r="D25" s="82"/>
      <c r="E25" s="82"/>
      <c r="F25" s="82"/>
      <c r="G25" s="82"/>
      <c r="H25" s="82"/>
      <c r="I25" s="82"/>
      <c r="J25" s="26"/>
    </row>
    <row r="26" spans="1:17" ht="15" customHeight="1" x14ac:dyDescent="0.35">
      <c r="A26" s="7">
        <v>8</v>
      </c>
      <c r="B26" s="51" t="s">
        <v>57</v>
      </c>
      <c r="C26" s="80" t="s">
        <v>58</v>
      </c>
      <c r="D26" s="80"/>
      <c r="E26" s="80"/>
      <c r="J26" s="19"/>
      <c r="K26" s="7"/>
    </row>
    <row r="27" spans="1:17" x14ac:dyDescent="0.35">
      <c r="A27" s="7">
        <v>9</v>
      </c>
      <c r="B27" s="51" t="s">
        <v>59</v>
      </c>
      <c r="C27" s="81" t="s">
        <v>434</v>
      </c>
      <c r="D27" s="81"/>
      <c r="E27" s="81"/>
      <c r="F27" s="20" t="s">
        <v>10</v>
      </c>
      <c r="G27" s="21">
        <v>1</v>
      </c>
      <c r="H27" s="21"/>
      <c r="I27" s="22"/>
      <c r="J27" s="23">
        <f>IF(AND(G27= "",H27= ""), 0, ROUND(ROUND(I27, 2) * ROUND(IF(H27="",G27,H27),  0), 2))</f>
        <v>0</v>
      </c>
      <c r="K27" s="7"/>
      <c r="M27" s="24">
        <v>0.2</v>
      </c>
      <c r="P27" s="25"/>
      <c r="Q27" s="7">
        <v>12485</v>
      </c>
    </row>
    <row r="28" spans="1:17" x14ac:dyDescent="0.35">
      <c r="A28" s="7" t="s">
        <v>44</v>
      </c>
      <c r="B28" s="52"/>
      <c r="C28" s="82" t="s">
        <v>53</v>
      </c>
      <c r="D28" s="82"/>
      <c r="E28" s="82"/>
      <c r="F28" s="82"/>
      <c r="G28" s="82"/>
      <c r="H28" s="82"/>
      <c r="I28" s="82"/>
      <c r="J28" s="26"/>
    </row>
    <row r="29" spans="1:17" x14ac:dyDescent="0.35">
      <c r="A29" s="7">
        <v>9</v>
      </c>
      <c r="B29" s="51" t="s">
        <v>60</v>
      </c>
      <c r="C29" s="81" t="s">
        <v>435</v>
      </c>
      <c r="D29" s="81"/>
      <c r="E29" s="81"/>
      <c r="F29" s="20" t="s">
        <v>10</v>
      </c>
      <c r="G29" s="21">
        <v>1</v>
      </c>
      <c r="H29" s="21"/>
      <c r="I29" s="22"/>
      <c r="J29" s="23">
        <f>IF(AND(G29= "",H29= ""), 0, ROUND(ROUND(I29, 2) * ROUND(IF(H29="",G29,H29),  0), 2))</f>
        <v>0</v>
      </c>
      <c r="K29" s="7"/>
      <c r="M29" s="24">
        <v>0.2</v>
      </c>
      <c r="P29" s="25"/>
      <c r="Q29" s="7">
        <v>12485</v>
      </c>
    </row>
    <row r="30" spans="1:17" x14ac:dyDescent="0.35">
      <c r="A30" s="7" t="s">
        <v>44</v>
      </c>
      <c r="B30" s="52"/>
      <c r="C30" s="82" t="s">
        <v>53</v>
      </c>
      <c r="D30" s="82"/>
      <c r="E30" s="82"/>
      <c r="F30" s="82"/>
      <c r="G30" s="82"/>
      <c r="H30" s="82"/>
      <c r="I30" s="82"/>
      <c r="J30" s="26"/>
    </row>
    <row r="31" spans="1:17" x14ac:dyDescent="0.35">
      <c r="A31" s="7">
        <v>9</v>
      </c>
      <c r="B31" s="51" t="s">
        <v>61</v>
      </c>
      <c r="C31" s="81" t="s">
        <v>436</v>
      </c>
      <c r="D31" s="81"/>
      <c r="E31" s="81"/>
      <c r="F31" s="20" t="s">
        <v>10</v>
      </c>
      <c r="G31" s="21">
        <v>2</v>
      </c>
      <c r="H31" s="21"/>
      <c r="I31" s="22"/>
      <c r="J31" s="23">
        <f>IF(AND(G31= "",H31= ""), 0, ROUND(ROUND(I31, 2) * ROUND(IF(H31="",G31,H31),  0), 2))</f>
        <v>0</v>
      </c>
      <c r="K31" s="7"/>
      <c r="M31" s="24">
        <v>0.2</v>
      </c>
      <c r="P31" s="25"/>
      <c r="Q31" s="7">
        <v>12485</v>
      </c>
    </row>
    <row r="32" spans="1:17" x14ac:dyDescent="0.35">
      <c r="A32" s="7" t="s">
        <v>44</v>
      </c>
      <c r="B32" s="52"/>
      <c r="C32" s="82" t="s">
        <v>62</v>
      </c>
      <c r="D32" s="82"/>
      <c r="E32" s="82"/>
      <c r="F32" s="82"/>
      <c r="G32" s="82"/>
      <c r="H32" s="82"/>
      <c r="I32" s="82"/>
      <c r="J32" s="26"/>
    </row>
    <row r="33" spans="1:17" x14ac:dyDescent="0.35">
      <c r="A33" s="7">
        <v>9</v>
      </c>
      <c r="B33" s="51" t="s">
        <v>63</v>
      </c>
      <c r="C33" s="81" t="s">
        <v>544</v>
      </c>
      <c r="D33" s="81"/>
      <c r="E33" s="81"/>
      <c r="F33" s="20" t="s">
        <v>10</v>
      </c>
      <c r="G33" s="21">
        <v>1</v>
      </c>
      <c r="H33" s="21"/>
      <c r="I33" s="22"/>
      <c r="J33" s="23">
        <f>IF(AND(G33= "",H33= ""), 0, ROUND(ROUND(I33, 2) * ROUND(IF(H33="",G33,H33),  0), 2))</f>
        <v>0</v>
      </c>
      <c r="K33" s="7"/>
      <c r="M33" s="24">
        <v>0.2</v>
      </c>
      <c r="P33" s="25"/>
      <c r="Q33" s="7">
        <v>12485</v>
      </c>
    </row>
    <row r="34" spans="1:17" x14ac:dyDescent="0.35">
      <c r="A34" s="7" t="s">
        <v>44</v>
      </c>
      <c r="B34" s="52"/>
      <c r="C34" s="82" t="s">
        <v>64</v>
      </c>
      <c r="D34" s="82"/>
      <c r="E34" s="82"/>
      <c r="F34" s="82"/>
      <c r="G34" s="82"/>
      <c r="H34" s="82"/>
      <c r="I34" s="82"/>
      <c r="J34" s="26"/>
    </row>
    <row r="35" spans="1:17" x14ac:dyDescent="0.35">
      <c r="A35" s="7">
        <v>9</v>
      </c>
      <c r="B35" s="51" t="s">
        <v>65</v>
      </c>
      <c r="C35" s="81" t="s">
        <v>438</v>
      </c>
      <c r="D35" s="81"/>
      <c r="E35" s="81"/>
      <c r="F35" s="20" t="s">
        <v>55</v>
      </c>
      <c r="G35" s="27">
        <v>15</v>
      </c>
      <c r="H35" s="27"/>
      <c r="I35" s="22"/>
      <c r="J35" s="23">
        <f>IF(AND(G35= "",H35= ""), 0, ROUND(ROUND(I35, 2) * ROUND(IF(H35="",G35,H35),  2), 2))</f>
        <v>0</v>
      </c>
      <c r="K35" s="7"/>
      <c r="M35" s="24">
        <v>0.2</v>
      </c>
      <c r="P35" s="25"/>
      <c r="Q35" s="7">
        <v>12485</v>
      </c>
    </row>
    <row r="36" spans="1:17" x14ac:dyDescent="0.35">
      <c r="A36" s="7" t="s">
        <v>44</v>
      </c>
      <c r="B36" s="52"/>
      <c r="C36" s="82" t="s">
        <v>62</v>
      </c>
      <c r="D36" s="82"/>
      <c r="E36" s="82"/>
      <c r="F36" s="82"/>
      <c r="G36" s="82"/>
      <c r="H36" s="82"/>
      <c r="I36" s="82"/>
      <c r="J36" s="26"/>
    </row>
    <row r="37" spans="1:17" ht="15" customHeight="1" x14ac:dyDescent="0.35">
      <c r="A37" s="7">
        <v>8</v>
      </c>
      <c r="B37" s="51" t="s">
        <v>66</v>
      </c>
      <c r="C37" s="80" t="s">
        <v>67</v>
      </c>
      <c r="D37" s="80"/>
      <c r="E37" s="80"/>
      <c r="J37" s="19"/>
      <c r="K37" s="7"/>
    </row>
    <row r="38" spans="1:17" x14ac:dyDescent="0.35">
      <c r="A38" s="7">
        <v>9</v>
      </c>
      <c r="B38" s="51" t="s">
        <v>68</v>
      </c>
      <c r="C38" s="81" t="s">
        <v>555</v>
      </c>
      <c r="D38" s="81"/>
      <c r="E38" s="81"/>
      <c r="F38" s="20" t="s">
        <v>10</v>
      </c>
      <c r="G38" s="21">
        <v>1</v>
      </c>
      <c r="H38" s="21"/>
      <c r="I38" s="22"/>
      <c r="J38" s="23">
        <f>IF(AND(G38= "",H38= ""), 0, ROUND(ROUND(I38, 2) * ROUND(IF(H38="",G38,H38),  0), 2))</f>
        <v>0</v>
      </c>
      <c r="K38" s="7"/>
      <c r="M38" s="24">
        <v>0.2</v>
      </c>
      <c r="P38" s="25"/>
      <c r="Q38" s="7">
        <v>12485</v>
      </c>
    </row>
    <row r="39" spans="1:17" x14ac:dyDescent="0.35">
      <c r="A39" s="7" t="s">
        <v>44</v>
      </c>
      <c r="B39" s="52"/>
      <c r="C39" s="82" t="s">
        <v>62</v>
      </c>
      <c r="D39" s="82"/>
      <c r="E39" s="82"/>
      <c r="F39" s="82"/>
      <c r="G39" s="82"/>
      <c r="H39" s="82"/>
      <c r="I39" s="82"/>
      <c r="J39" s="26"/>
    </row>
    <row r="40" spans="1:17" x14ac:dyDescent="0.35">
      <c r="A40" s="7">
        <v>9</v>
      </c>
      <c r="B40" s="51" t="s">
        <v>69</v>
      </c>
      <c r="C40" s="81" t="s">
        <v>543</v>
      </c>
      <c r="D40" s="81"/>
      <c r="E40" s="81"/>
      <c r="F40" s="20" t="s">
        <v>10</v>
      </c>
      <c r="G40" s="21">
        <v>1</v>
      </c>
      <c r="H40" s="21"/>
      <c r="I40" s="22"/>
      <c r="J40" s="23">
        <f>IF(AND(G40= "",H40= ""), 0, ROUND(ROUND(I40, 2) * ROUND(IF(H40="",G40,H40),  0), 2))</f>
        <v>0</v>
      </c>
      <c r="K40" s="7"/>
      <c r="M40" s="24">
        <v>0.2</v>
      </c>
      <c r="P40" s="25"/>
      <c r="Q40" s="7">
        <v>12485</v>
      </c>
    </row>
    <row r="41" spans="1:17" x14ac:dyDescent="0.35">
      <c r="A41" s="7" t="s">
        <v>44</v>
      </c>
      <c r="B41" s="52"/>
      <c r="C41" s="82" t="s">
        <v>62</v>
      </c>
      <c r="D41" s="82"/>
      <c r="E41" s="82"/>
      <c r="F41" s="82"/>
      <c r="G41" s="82"/>
      <c r="H41" s="82"/>
      <c r="I41" s="82"/>
      <c r="J41" s="26"/>
    </row>
    <row r="42" spans="1:17" x14ac:dyDescent="0.35">
      <c r="A42" s="7">
        <v>9</v>
      </c>
      <c r="B42" s="51" t="s">
        <v>70</v>
      </c>
      <c r="C42" s="81" t="s">
        <v>542</v>
      </c>
      <c r="D42" s="81"/>
      <c r="E42" s="81"/>
      <c r="F42" s="20" t="s">
        <v>10</v>
      </c>
      <c r="G42" s="21">
        <v>1</v>
      </c>
      <c r="H42" s="21"/>
      <c r="I42" s="22"/>
      <c r="J42" s="23">
        <f>IF(AND(G42= "",H42= ""), 0, ROUND(ROUND(I42, 2) * ROUND(IF(H42="",G42,H42),  0), 2))</f>
        <v>0</v>
      </c>
      <c r="K42" s="7"/>
      <c r="M42" s="24">
        <v>0.2</v>
      </c>
      <c r="P42" s="25"/>
      <c r="Q42" s="7">
        <v>12485</v>
      </c>
    </row>
    <row r="43" spans="1:17" x14ac:dyDescent="0.35">
      <c r="A43" s="7" t="s">
        <v>44</v>
      </c>
      <c r="B43" s="52"/>
      <c r="C43" s="82" t="s">
        <v>62</v>
      </c>
      <c r="D43" s="82"/>
      <c r="E43" s="82"/>
      <c r="F43" s="82"/>
      <c r="G43" s="82"/>
      <c r="H43" s="82"/>
      <c r="I43" s="82"/>
      <c r="J43" s="26"/>
    </row>
    <row r="44" spans="1:17" x14ac:dyDescent="0.35">
      <c r="A44" s="7">
        <v>9</v>
      </c>
      <c r="B44" s="51" t="s">
        <v>71</v>
      </c>
      <c r="C44" s="81" t="s">
        <v>440</v>
      </c>
      <c r="D44" s="81"/>
      <c r="E44" s="81"/>
      <c r="F44" s="20" t="s">
        <v>55</v>
      </c>
      <c r="G44" s="27">
        <v>25</v>
      </c>
      <c r="H44" s="27"/>
      <c r="I44" s="22"/>
      <c r="J44" s="23">
        <f>IF(AND(G44= "",H44= ""), 0, ROUND(ROUND(I44, 2) * ROUND(IF(H44="",G44,H44),  2), 2))</f>
        <v>0</v>
      </c>
      <c r="K44" s="7"/>
      <c r="M44" s="24">
        <v>0.2</v>
      </c>
      <c r="P44" s="25"/>
      <c r="Q44" s="7">
        <v>12485</v>
      </c>
    </row>
    <row r="45" spans="1:17" x14ac:dyDescent="0.35">
      <c r="A45" s="7" t="s">
        <v>44</v>
      </c>
      <c r="B45" s="52"/>
      <c r="C45" s="82" t="s">
        <v>62</v>
      </c>
      <c r="D45" s="82"/>
      <c r="E45" s="82"/>
      <c r="F45" s="82"/>
      <c r="G45" s="82"/>
      <c r="H45" s="82"/>
      <c r="I45" s="82"/>
      <c r="J45" s="26"/>
    </row>
    <row r="46" spans="1:17" ht="15" customHeight="1" x14ac:dyDescent="0.35">
      <c r="A46" s="7">
        <v>8</v>
      </c>
      <c r="B46" s="51" t="s">
        <v>72</v>
      </c>
      <c r="C46" s="80" t="s">
        <v>73</v>
      </c>
      <c r="D46" s="80"/>
      <c r="E46" s="80"/>
      <c r="J46" s="19"/>
      <c r="K46" s="7"/>
    </row>
    <row r="47" spans="1:17" x14ac:dyDescent="0.35">
      <c r="A47" s="7">
        <v>9</v>
      </c>
      <c r="B47" s="51" t="s">
        <v>74</v>
      </c>
      <c r="C47" s="81" t="s">
        <v>510</v>
      </c>
      <c r="D47" s="81"/>
      <c r="E47" s="81"/>
      <c r="F47" s="20" t="s">
        <v>43</v>
      </c>
      <c r="G47" s="21">
        <v>2</v>
      </c>
      <c r="H47" s="21"/>
      <c r="I47" s="22"/>
      <c r="J47" s="23">
        <f>IF(AND(G47= "",H47= ""), 0, ROUND(ROUND(I47, 2) * ROUND(IF(H47="",G47,H47),  0), 2))</f>
        <v>0</v>
      </c>
      <c r="K47" s="7"/>
      <c r="M47" s="24">
        <v>0.2</v>
      </c>
      <c r="P47" s="25"/>
      <c r="Q47" s="7">
        <v>12485</v>
      </c>
    </row>
    <row r="48" spans="1:17" x14ac:dyDescent="0.35">
      <c r="A48" s="7" t="s">
        <v>44</v>
      </c>
      <c r="B48" s="52"/>
      <c r="C48" s="82" t="s">
        <v>64</v>
      </c>
      <c r="D48" s="82"/>
      <c r="E48" s="82"/>
      <c r="F48" s="82"/>
      <c r="G48" s="82"/>
      <c r="H48" s="82"/>
      <c r="I48" s="82"/>
      <c r="J48" s="26"/>
    </row>
    <row r="49" spans="1:17" x14ac:dyDescent="0.35">
      <c r="A49" s="7">
        <v>9</v>
      </c>
      <c r="B49" s="51" t="s">
        <v>75</v>
      </c>
      <c r="C49" s="81" t="s">
        <v>509</v>
      </c>
      <c r="D49" s="81"/>
      <c r="E49" s="81"/>
      <c r="F49" s="20" t="s">
        <v>43</v>
      </c>
      <c r="G49" s="21">
        <v>1</v>
      </c>
      <c r="H49" s="21"/>
      <c r="I49" s="22"/>
      <c r="J49" s="23">
        <f>IF(AND(G49= "",H49= ""), 0, ROUND(ROUND(I49, 2) * ROUND(IF(H49="",G49,H49),  0), 2))</f>
        <v>0</v>
      </c>
      <c r="K49" s="7"/>
      <c r="M49" s="24">
        <v>0.2</v>
      </c>
      <c r="P49" s="25"/>
      <c r="Q49" s="7">
        <v>12485</v>
      </c>
    </row>
    <row r="50" spans="1:17" x14ac:dyDescent="0.35">
      <c r="A50" s="7" t="s">
        <v>44</v>
      </c>
      <c r="B50" s="52"/>
      <c r="C50" s="82" t="s">
        <v>64</v>
      </c>
      <c r="D50" s="82"/>
      <c r="E50" s="82"/>
      <c r="F50" s="82"/>
      <c r="G50" s="82"/>
      <c r="H50" s="82"/>
      <c r="I50" s="82"/>
      <c r="J50" s="26"/>
    </row>
    <row r="51" spans="1:17" x14ac:dyDescent="0.35">
      <c r="A51" s="7">
        <v>9</v>
      </c>
      <c r="B51" s="51" t="s">
        <v>76</v>
      </c>
      <c r="C51" s="81" t="s">
        <v>508</v>
      </c>
      <c r="D51" s="81"/>
      <c r="E51" s="81"/>
      <c r="F51" s="20" t="s">
        <v>43</v>
      </c>
      <c r="G51" s="21">
        <v>1</v>
      </c>
      <c r="H51" s="21"/>
      <c r="I51" s="22"/>
      <c r="J51" s="23">
        <f>IF(AND(G51= "",H51= ""), 0, ROUND(ROUND(I51, 2) * ROUND(IF(H51="",G51,H51),  0), 2))</f>
        <v>0</v>
      </c>
      <c r="K51" s="7"/>
      <c r="M51" s="24">
        <v>0.2</v>
      </c>
      <c r="P51" s="25"/>
      <c r="Q51" s="7">
        <v>12485</v>
      </c>
    </row>
    <row r="52" spans="1:17" x14ac:dyDescent="0.35">
      <c r="A52" s="7" t="s">
        <v>44</v>
      </c>
      <c r="B52" s="52"/>
      <c r="C52" s="82" t="s">
        <v>64</v>
      </c>
      <c r="D52" s="82"/>
      <c r="E52" s="82"/>
      <c r="F52" s="82"/>
      <c r="G52" s="82"/>
      <c r="H52" s="82"/>
      <c r="I52" s="82"/>
      <c r="J52" s="26"/>
    </row>
    <row r="53" spans="1:17" x14ac:dyDescent="0.35">
      <c r="A53" s="7">
        <v>9</v>
      </c>
      <c r="B53" s="51" t="s">
        <v>77</v>
      </c>
      <c r="C53" s="81" t="s">
        <v>507</v>
      </c>
      <c r="D53" s="81"/>
      <c r="E53" s="81"/>
      <c r="F53" s="20" t="s">
        <v>43</v>
      </c>
      <c r="G53" s="21">
        <v>1</v>
      </c>
      <c r="H53" s="21"/>
      <c r="I53" s="22"/>
      <c r="J53" s="23">
        <f>IF(AND(G53= "",H53= ""), 0, ROUND(ROUND(I53, 2) * ROUND(IF(H53="",G53,H53),  0), 2))</f>
        <v>0</v>
      </c>
      <c r="K53" s="7"/>
      <c r="M53" s="24">
        <v>0.2</v>
      </c>
      <c r="P53" s="25"/>
      <c r="Q53" s="7">
        <v>12485</v>
      </c>
    </row>
    <row r="54" spans="1:17" x14ac:dyDescent="0.35">
      <c r="A54" s="7" t="s">
        <v>44</v>
      </c>
      <c r="B54" s="52"/>
      <c r="C54" s="82" t="s">
        <v>64</v>
      </c>
      <c r="D54" s="82"/>
      <c r="E54" s="82"/>
      <c r="F54" s="82"/>
      <c r="G54" s="82"/>
      <c r="H54" s="82"/>
      <c r="I54" s="82"/>
      <c r="J54" s="26"/>
    </row>
    <row r="55" spans="1:17" x14ac:dyDescent="0.35">
      <c r="A55" s="7">
        <v>9</v>
      </c>
      <c r="B55" s="51" t="s">
        <v>78</v>
      </c>
      <c r="C55" s="81" t="s">
        <v>525</v>
      </c>
      <c r="D55" s="81"/>
      <c r="E55" s="81"/>
      <c r="F55" s="20" t="s">
        <v>43</v>
      </c>
      <c r="G55" s="21">
        <v>16</v>
      </c>
      <c r="H55" s="21"/>
      <c r="I55" s="22"/>
      <c r="J55" s="23">
        <f>IF(AND(G55= "",H55= ""), 0, ROUND(ROUND(I55, 2) * ROUND(IF(H55="",G55,H55),  0), 2))</f>
        <v>0</v>
      </c>
      <c r="K55" s="7"/>
      <c r="M55" s="24">
        <v>0.2</v>
      </c>
      <c r="P55" s="25"/>
      <c r="Q55" s="7">
        <v>12485</v>
      </c>
    </row>
    <row r="56" spans="1:17" x14ac:dyDescent="0.35">
      <c r="A56" s="7" t="s">
        <v>44</v>
      </c>
      <c r="B56" s="52"/>
      <c r="C56" s="82" t="s">
        <v>64</v>
      </c>
      <c r="D56" s="82"/>
      <c r="E56" s="82"/>
      <c r="F56" s="82"/>
      <c r="G56" s="82"/>
      <c r="H56" s="82"/>
      <c r="I56" s="82"/>
      <c r="J56" s="26"/>
    </row>
    <row r="57" spans="1:17" x14ac:dyDescent="0.35">
      <c r="A57" s="7">
        <v>9</v>
      </c>
      <c r="B57" s="51" t="s">
        <v>79</v>
      </c>
      <c r="C57" s="81" t="s">
        <v>524</v>
      </c>
      <c r="D57" s="81"/>
      <c r="E57" s="81"/>
      <c r="F57" s="20" t="s">
        <v>55</v>
      </c>
      <c r="G57" s="27">
        <v>25</v>
      </c>
      <c r="H57" s="27"/>
      <c r="I57" s="22"/>
      <c r="J57" s="23">
        <f>IF(AND(G57= "",H57= ""), 0, ROUND(ROUND(I57, 2) * ROUND(IF(H57="",G57,H57),  2), 2))</f>
        <v>0</v>
      </c>
      <c r="K57" s="7"/>
      <c r="M57" s="24">
        <v>0.2</v>
      </c>
      <c r="P57" s="25"/>
      <c r="Q57" s="7">
        <v>12485</v>
      </c>
    </row>
    <row r="58" spans="1:17" x14ac:dyDescent="0.35">
      <c r="A58" s="7" t="s">
        <v>44</v>
      </c>
      <c r="B58" s="52"/>
      <c r="C58" s="82" t="s">
        <v>62</v>
      </c>
      <c r="D58" s="82"/>
      <c r="E58" s="82"/>
      <c r="F58" s="82"/>
      <c r="G58" s="82"/>
      <c r="H58" s="82"/>
      <c r="I58" s="82"/>
      <c r="J58" s="26"/>
    </row>
    <row r="59" spans="1:17" x14ac:dyDescent="0.35">
      <c r="A59" s="7">
        <v>9</v>
      </c>
      <c r="B59" s="51" t="s">
        <v>80</v>
      </c>
      <c r="C59" s="81" t="s">
        <v>523</v>
      </c>
      <c r="D59" s="81"/>
      <c r="E59" s="81"/>
      <c r="F59" s="20" t="s">
        <v>55</v>
      </c>
      <c r="G59" s="21">
        <v>110</v>
      </c>
      <c r="H59" s="21"/>
      <c r="I59" s="22"/>
      <c r="J59" s="23">
        <f>IF(AND(G59= "",H59= ""), 0, ROUND(ROUND(I59, 2) * ROUND(IF(H59="",G59,H59),  0), 2))</f>
        <v>0</v>
      </c>
      <c r="K59" s="7"/>
      <c r="M59" s="24">
        <v>0.2</v>
      </c>
      <c r="P59" s="25"/>
      <c r="Q59" s="7">
        <v>12485</v>
      </c>
    </row>
    <row r="60" spans="1:17" x14ac:dyDescent="0.35">
      <c r="A60" s="7" t="s">
        <v>44</v>
      </c>
      <c r="B60" s="52"/>
      <c r="C60" s="82" t="s">
        <v>62</v>
      </c>
      <c r="D60" s="82"/>
      <c r="E60" s="82"/>
      <c r="F60" s="82"/>
      <c r="G60" s="82"/>
      <c r="H60" s="82"/>
      <c r="I60" s="82"/>
      <c r="J60" s="26"/>
    </row>
    <row r="61" spans="1:17" ht="15" customHeight="1" x14ac:dyDescent="0.35">
      <c r="A61" s="7">
        <v>8</v>
      </c>
      <c r="B61" s="51" t="s">
        <v>81</v>
      </c>
      <c r="C61" s="80" t="s">
        <v>82</v>
      </c>
      <c r="D61" s="80"/>
      <c r="E61" s="80"/>
      <c r="J61" s="19"/>
      <c r="K61" s="7"/>
    </row>
    <row r="62" spans="1:17" x14ac:dyDescent="0.35">
      <c r="A62" s="7">
        <v>9</v>
      </c>
      <c r="B62" s="51" t="s">
        <v>83</v>
      </c>
      <c r="C62" s="81" t="s">
        <v>506</v>
      </c>
      <c r="D62" s="81"/>
      <c r="E62" s="81"/>
      <c r="F62" s="20" t="s">
        <v>10</v>
      </c>
      <c r="G62" s="21">
        <v>1</v>
      </c>
      <c r="H62" s="21"/>
      <c r="I62" s="22"/>
      <c r="J62" s="23">
        <f>IF(AND(G62= "",H62= ""), 0, ROUND(ROUND(I62, 2) * ROUND(IF(H62="",G62,H62),  0), 2))</f>
        <v>0</v>
      </c>
      <c r="K62" s="7"/>
      <c r="M62" s="24">
        <v>0.2</v>
      </c>
      <c r="P62" s="25"/>
      <c r="Q62" s="7">
        <v>12485</v>
      </c>
    </row>
    <row r="63" spans="1:17" x14ac:dyDescent="0.35">
      <c r="A63" s="7" t="s">
        <v>44</v>
      </c>
      <c r="B63" s="52"/>
      <c r="C63" s="82" t="s">
        <v>64</v>
      </c>
      <c r="D63" s="82"/>
      <c r="E63" s="82"/>
      <c r="F63" s="82"/>
      <c r="G63" s="82"/>
      <c r="H63" s="82"/>
      <c r="I63" s="82"/>
      <c r="J63" s="26"/>
    </row>
    <row r="64" spans="1:17" x14ac:dyDescent="0.35">
      <c r="A64" s="7">
        <v>9</v>
      </c>
      <c r="B64" s="51" t="s">
        <v>84</v>
      </c>
      <c r="C64" s="81" t="s">
        <v>522</v>
      </c>
      <c r="D64" s="81"/>
      <c r="E64" s="81"/>
      <c r="F64" s="20" t="s">
        <v>43</v>
      </c>
      <c r="G64" s="21">
        <v>1</v>
      </c>
      <c r="H64" s="21"/>
      <c r="I64" s="22"/>
      <c r="J64" s="23">
        <f>IF(AND(G64= "",H64= ""), 0, ROUND(ROUND(I64, 2) * ROUND(IF(H64="",G64,H64),  0), 2))</f>
        <v>0</v>
      </c>
      <c r="K64" s="7"/>
      <c r="M64" s="24">
        <v>0.2</v>
      </c>
      <c r="P64" s="25"/>
      <c r="Q64" s="7">
        <v>12485</v>
      </c>
    </row>
    <row r="65" spans="1:17" x14ac:dyDescent="0.35">
      <c r="A65" s="7" t="s">
        <v>44</v>
      </c>
      <c r="B65" s="52"/>
      <c r="C65" s="82" t="s">
        <v>85</v>
      </c>
      <c r="D65" s="82"/>
      <c r="E65" s="82"/>
      <c r="F65" s="82"/>
      <c r="G65" s="82"/>
      <c r="H65" s="82"/>
      <c r="I65" s="82"/>
      <c r="J65" s="26"/>
    </row>
    <row r="66" spans="1:17" x14ac:dyDescent="0.35">
      <c r="A66" s="7">
        <v>9</v>
      </c>
      <c r="B66" s="51" t="s">
        <v>86</v>
      </c>
      <c r="C66" s="81" t="s">
        <v>521</v>
      </c>
      <c r="D66" s="81"/>
      <c r="E66" s="81"/>
      <c r="F66" s="20" t="s">
        <v>55</v>
      </c>
      <c r="G66" s="27">
        <v>15</v>
      </c>
      <c r="H66" s="27"/>
      <c r="I66" s="22"/>
      <c r="J66" s="23">
        <f>IF(AND(G66= "",H66= ""), 0, ROUND(ROUND(I66, 2) * ROUND(IF(H66="",G66,H66),  2), 2))</f>
        <v>0</v>
      </c>
      <c r="K66" s="7"/>
      <c r="M66" s="24">
        <v>0.2</v>
      </c>
      <c r="P66" s="25"/>
      <c r="Q66" s="7">
        <v>12485</v>
      </c>
    </row>
    <row r="67" spans="1:17" x14ac:dyDescent="0.35">
      <c r="A67" s="7" t="s">
        <v>44</v>
      </c>
      <c r="B67" s="52"/>
      <c r="C67" s="82" t="s">
        <v>64</v>
      </c>
      <c r="D67" s="82"/>
      <c r="E67" s="82"/>
      <c r="F67" s="82"/>
      <c r="G67" s="82"/>
      <c r="H67" s="82"/>
      <c r="I67" s="82"/>
      <c r="J67" s="26"/>
    </row>
    <row r="68" spans="1:17" ht="15" customHeight="1" x14ac:dyDescent="0.35">
      <c r="A68" s="7">
        <v>8</v>
      </c>
      <c r="B68" s="51" t="s">
        <v>87</v>
      </c>
      <c r="C68" s="80" t="s">
        <v>88</v>
      </c>
      <c r="D68" s="80"/>
      <c r="E68" s="80"/>
      <c r="J68" s="19"/>
      <c r="K68" s="7"/>
    </row>
    <row r="69" spans="1:17" x14ac:dyDescent="0.35">
      <c r="A69" s="7">
        <v>9</v>
      </c>
      <c r="B69" s="51" t="s">
        <v>89</v>
      </c>
      <c r="C69" s="81" t="s">
        <v>520</v>
      </c>
      <c r="D69" s="81"/>
      <c r="E69" s="81"/>
      <c r="F69" s="20" t="s">
        <v>10</v>
      </c>
      <c r="G69" s="21">
        <v>1</v>
      </c>
      <c r="H69" s="21"/>
      <c r="I69" s="22"/>
      <c r="J69" s="23">
        <f>IF(AND(G69= "",H69= ""), 0, ROUND(ROUND(I69, 2) * ROUND(IF(H69="",G69,H69),  0), 2))</f>
        <v>0</v>
      </c>
      <c r="K69" s="7"/>
      <c r="M69" s="24">
        <v>0.2</v>
      </c>
      <c r="P69" s="25"/>
      <c r="Q69" s="7">
        <v>12485</v>
      </c>
    </row>
    <row r="70" spans="1:17" x14ac:dyDescent="0.35">
      <c r="A70" s="7" t="s">
        <v>44</v>
      </c>
      <c r="B70" s="52"/>
      <c r="C70" s="82" t="s">
        <v>64</v>
      </c>
      <c r="D70" s="82"/>
      <c r="E70" s="82"/>
      <c r="F70" s="82"/>
      <c r="G70" s="82"/>
      <c r="H70" s="82"/>
      <c r="I70" s="82"/>
      <c r="J70" s="26"/>
    </row>
    <row r="71" spans="1:17" x14ac:dyDescent="0.35">
      <c r="A71" s="7">
        <v>9</v>
      </c>
      <c r="B71" s="51" t="s">
        <v>90</v>
      </c>
      <c r="C71" s="81" t="s">
        <v>519</v>
      </c>
      <c r="D71" s="81"/>
      <c r="E71" s="81"/>
      <c r="F71" s="20" t="s">
        <v>10</v>
      </c>
      <c r="G71" s="21">
        <v>1</v>
      </c>
      <c r="H71" s="21"/>
      <c r="I71" s="22"/>
      <c r="J71" s="23">
        <f>IF(AND(G71= "",H71= ""), 0, ROUND(ROUND(I71, 2) * ROUND(IF(H71="",G71,H71),  0), 2))</f>
        <v>0</v>
      </c>
      <c r="K71" s="7"/>
      <c r="M71" s="24">
        <v>0.2</v>
      </c>
      <c r="P71" s="25"/>
      <c r="Q71" s="7">
        <v>12485</v>
      </c>
    </row>
    <row r="72" spans="1:17" x14ac:dyDescent="0.35">
      <c r="A72" s="7" t="s">
        <v>44</v>
      </c>
      <c r="B72" s="52"/>
      <c r="C72" s="82" t="s">
        <v>64</v>
      </c>
      <c r="D72" s="82"/>
      <c r="E72" s="82"/>
      <c r="F72" s="82"/>
      <c r="G72" s="82"/>
      <c r="H72" s="82"/>
      <c r="I72" s="82"/>
      <c r="J72" s="26"/>
    </row>
    <row r="73" spans="1:17" x14ac:dyDescent="0.35">
      <c r="A73" s="7">
        <v>9</v>
      </c>
      <c r="B73" s="51" t="s">
        <v>91</v>
      </c>
      <c r="C73" s="81" t="s">
        <v>518</v>
      </c>
      <c r="D73" s="81"/>
      <c r="E73" s="81"/>
      <c r="F73" s="20" t="s">
        <v>10</v>
      </c>
      <c r="G73" s="21">
        <v>1</v>
      </c>
      <c r="H73" s="21"/>
      <c r="I73" s="22"/>
      <c r="J73" s="23">
        <f>IF(AND(G73= "",H73= ""), 0, ROUND(ROUND(I73, 2) * ROUND(IF(H73="",G73,H73),  0), 2))</f>
        <v>0</v>
      </c>
      <c r="K73" s="7"/>
      <c r="M73" s="24">
        <v>0.2</v>
      </c>
      <c r="P73" s="25"/>
      <c r="Q73" s="7">
        <v>12485</v>
      </c>
    </row>
    <row r="74" spans="1:17" x14ac:dyDescent="0.35">
      <c r="A74" s="7" t="s">
        <v>44</v>
      </c>
      <c r="B74" s="52"/>
      <c r="C74" s="82" t="s">
        <v>64</v>
      </c>
      <c r="D74" s="82"/>
      <c r="E74" s="82"/>
      <c r="F74" s="82"/>
      <c r="G74" s="82"/>
      <c r="H74" s="82"/>
      <c r="I74" s="82"/>
      <c r="J74" s="26"/>
    </row>
    <row r="75" spans="1:17" x14ac:dyDescent="0.35">
      <c r="A75" s="7">
        <v>9</v>
      </c>
      <c r="B75" s="51" t="s">
        <v>92</v>
      </c>
      <c r="C75" s="81" t="s">
        <v>517</v>
      </c>
      <c r="D75" s="81"/>
      <c r="E75" s="81"/>
      <c r="F75" s="20" t="s">
        <v>55</v>
      </c>
      <c r="G75" s="27">
        <v>20</v>
      </c>
      <c r="H75" s="27"/>
      <c r="I75" s="22"/>
      <c r="J75" s="23">
        <f>IF(AND(G75= "",H75= ""), 0, ROUND(ROUND(I75, 2) * ROUND(IF(H75="",G75,H75),  2), 2))</f>
        <v>0</v>
      </c>
      <c r="K75" s="7"/>
      <c r="M75" s="24">
        <v>0.2</v>
      </c>
      <c r="P75" s="25"/>
      <c r="Q75" s="7">
        <v>12485</v>
      </c>
    </row>
    <row r="76" spans="1:17" x14ac:dyDescent="0.35">
      <c r="A76" s="7" t="s">
        <v>44</v>
      </c>
      <c r="B76" s="52"/>
      <c r="C76" s="82" t="s">
        <v>93</v>
      </c>
      <c r="D76" s="82"/>
      <c r="E76" s="82"/>
      <c r="F76" s="82"/>
      <c r="G76" s="82"/>
      <c r="H76" s="82"/>
      <c r="I76" s="82"/>
      <c r="J76" s="26"/>
    </row>
    <row r="77" spans="1:17" ht="15" customHeight="1" x14ac:dyDescent="0.35">
      <c r="A77" s="7">
        <v>8</v>
      </c>
      <c r="B77" s="51" t="s">
        <v>94</v>
      </c>
      <c r="C77" s="80" t="s">
        <v>532</v>
      </c>
      <c r="D77" s="80"/>
      <c r="E77" s="80"/>
      <c r="J77" s="19"/>
      <c r="K77" s="7"/>
    </row>
    <row r="78" spans="1:17" x14ac:dyDescent="0.35">
      <c r="A78" s="7">
        <v>9</v>
      </c>
      <c r="B78" s="51" t="s">
        <v>96</v>
      </c>
      <c r="C78" s="81" t="s">
        <v>541</v>
      </c>
      <c r="D78" s="81"/>
      <c r="E78" s="81"/>
      <c r="F78" s="20" t="s">
        <v>43</v>
      </c>
      <c r="G78" s="21">
        <v>20</v>
      </c>
      <c r="H78" s="21"/>
      <c r="I78" s="22"/>
      <c r="J78" s="23">
        <f>IF(AND(G78= "",H78= ""), 0, ROUND(ROUND(I78, 2) * ROUND(IF(H78="",G78,H78),  0), 2))</f>
        <v>0</v>
      </c>
      <c r="K78" s="7"/>
      <c r="M78" s="24">
        <v>0.2</v>
      </c>
      <c r="P78" s="25"/>
      <c r="Q78" s="7">
        <v>12485</v>
      </c>
    </row>
    <row r="79" spans="1:17" x14ac:dyDescent="0.35">
      <c r="A79" s="7" t="s">
        <v>44</v>
      </c>
      <c r="B79" s="52"/>
      <c r="C79" s="82" t="s">
        <v>97</v>
      </c>
      <c r="D79" s="82"/>
      <c r="E79" s="82"/>
      <c r="F79" s="82"/>
      <c r="G79" s="82"/>
      <c r="H79" s="82"/>
      <c r="I79" s="82"/>
      <c r="J79" s="26"/>
    </row>
    <row r="80" spans="1:17" x14ac:dyDescent="0.35">
      <c r="A80" s="7">
        <v>9</v>
      </c>
      <c r="B80" s="51" t="s">
        <v>98</v>
      </c>
      <c r="C80" s="113" t="s">
        <v>557</v>
      </c>
      <c r="D80" s="112"/>
      <c r="E80" s="112"/>
      <c r="F80" s="20" t="s">
        <v>43</v>
      </c>
      <c r="G80" s="21">
        <v>1</v>
      </c>
      <c r="H80" s="21"/>
      <c r="I80" s="22"/>
      <c r="J80" s="23">
        <f>IF(AND(G80= "",H80= ""), 0, ROUND(ROUND(I80, 2) * ROUND(IF(H80="",G80,H80),  0), 2))</f>
        <v>0</v>
      </c>
      <c r="K80" s="7"/>
      <c r="M80" s="24">
        <v>0.2</v>
      </c>
      <c r="P80" s="25"/>
      <c r="Q80" s="7">
        <v>12485</v>
      </c>
    </row>
    <row r="81" spans="1:17" x14ac:dyDescent="0.35">
      <c r="A81" s="7" t="s">
        <v>44</v>
      </c>
      <c r="B81" s="26"/>
      <c r="C81" s="82" t="s">
        <v>97</v>
      </c>
      <c r="D81" s="82"/>
      <c r="E81" s="82"/>
      <c r="F81" s="82"/>
      <c r="G81" s="82"/>
      <c r="H81" s="82"/>
      <c r="I81" s="82"/>
      <c r="J81" s="26"/>
    </row>
    <row r="82" spans="1:17" x14ac:dyDescent="0.35">
      <c r="A82" s="7">
        <v>9</v>
      </c>
      <c r="B82" s="51" t="s">
        <v>99</v>
      </c>
      <c r="C82" s="81" t="s">
        <v>538</v>
      </c>
      <c r="D82" s="81"/>
      <c r="E82" s="81"/>
      <c r="F82" s="20" t="s">
        <v>10</v>
      </c>
      <c r="G82" s="21">
        <v>16</v>
      </c>
      <c r="H82" s="21"/>
      <c r="I82" s="22"/>
      <c r="J82" s="23">
        <f>IF(AND(G82= "",H82= ""), 0, ROUND(ROUND(I82, 2) * ROUND(IF(H82="",G82,H82),  0), 2))</f>
        <v>0</v>
      </c>
      <c r="K82" s="7"/>
      <c r="M82" s="24">
        <v>0.2</v>
      </c>
      <c r="P82" s="25"/>
      <c r="Q82" s="7">
        <v>12485</v>
      </c>
    </row>
    <row r="83" spans="1:17" x14ac:dyDescent="0.35">
      <c r="A83" s="7" t="s">
        <v>44</v>
      </c>
      <c r="B83" s="52"/>
      <c r="C83" s="82" t="s">
        <v>97</v>
      </c>
      <c r="D83" s="82"/>
      <c r="E83" s="82"/>
      <c r="F83" s="82"/>
      <c r="G83" s="82"/>
      <c r="H83" s="82"/>
      <c r="I83" s="82"/>
      <c r="J83" s="26"/>
    </row>
    <row r="84" spans="1:17" x14ac:dyDescent="0.35">
      <c r="A84" s="7">
        <v>9</v>
      </c>
      <c r="B84" s="51" t="s">
        <v>558</v>
      </c>
      <c r="C84" s="81" t="s">
        <v>444</v>
      </c>
      <c r="D84" s="81"/>
      <c r="E84" s="81"/>
      <c r="F84" s="20" t="s">
        <v>43</v>
      </c>
      <c r="G84" s="21">
        <v>1</v>
      </c>
      <c r="H84" s="21"/>
      <c r="I84" s="22"/>
      <c r="J84" s="23">
        <f>IF(AND(G84= "",H84= ""), 0, ROUND(ROUND(I84, 2) * ROUND(IF(H84="",G84,H84),  0), 2))</f>
        <v>0</v>
      </c>
      <c r="K84" s="7"/>
      <c r="M84" s="24">
        <v>0.2</v>
      </c>
      <c r="P84" s="25"/>
      <c r="Q84" s="7">
        <v>12485</v>
      </c>
    </row>
    <row r="85" spans="1:17" x14ac:dyDescent="0.35">
      <c r="A85" s="7" t="s">
        <v>44</v>
      </c>
      <c r="B85" s="52"/>
      <c r="C85" s="82" t="s">
        <v>97</v>
      </c>
      <c r="D85" s="82"/>
      <c r="E85" s="82"/>
      <c r="F85" s="82"/>
      <c r="G85" s="82"/>
      <c r="H85" s="82"/>
      <c r="I85" s="82"/>
      <c r="J85" s="26"/>
    </row>
    <row r="86" spans="1:17" ht="15" customHeight="1" x14ac:dyDescent="0.35">
      <c r="A86" s="7">
        <v>8</v>
      </c>
      <c r="B86" s="51" t="s">
        <v>100</v>
      </c>
      <c r="C86" s="80" t="s">
        <v>533</v>
      </c>
      <c r="D86" s="80"/>
      <c r="E86" s="80"/>
      <c r="J86" s="19"/>
      <c r="K86" s="7"/>
    </row>
    <row r="87" spans="1:17" x14ac:dyDescent="0.35">
      <c r="A87" s="7">
        <v>9</v>
      </c>
      <c r="B87" s="51" t="s">
        <v>101</v>
      </c>
      <c r="C87" s="81" t="s">
        <v>540</v>
      </c>
      <c r="D87" s="81"/>
      <c r="E87" s="81"/>
      <c r="F87" s="20" t="s">
        <v>102</v>
      </c>
      <c r="G87" s="21">
        <v>2</v>
      </c>
      <c r="H87" s="21"/>
      <c r="I87" s="22"/>
      <c r="J87" s="23">
        <f>IF(AND(G87= "",H87= ""), 0, ROUND(ROUND(I87, 2) * ROUND(IF(H87="",G87,H87),  0), 2))</f>
        <v>0</v>
      </c>
      <c r="K87" s="7"/>
      <c r="M87" s="24">
        <v>0.2</v>
      </c>
      <c r="P87" s="25"/>
      <c r="Q87" s="7">
        <v>12485</v>
      </c>
    </row>
    <row r="88" spans="1:17" x14ac:dyDescent="0.35">
      <c r="A88" s="7" t="s">
        <v>44</v>
      </c>
      <c r="B88" s="52"/>
      <c r="C88" s="82" t="s">
        <v>64</v>
      </c>
      <c r="D88" s="82"/>
      <c r="E88" s="82"/>
      <c r="F88" s="82"/>
      <c r="G88" s="82"/>
      <c r="H88" s="82"/>
      <c r="I88" s="82"/>
      <c r="J88" s="26"/>
    </row>
    <row r="89" spans="1:17" x14ac:dyDescent="0.35">
      <c r="A89" s="7">
        <v>9</v>
      </c>
      <c r="B89" s="51" t="s">
        <v>103</v>
      </c>
      <c r="C89" s="81" t="s">
        <v>445</v>
      </c>
      <c r="D89" s="81"/>
      <c r="E89" s="81"/>
      <c r="F89" s="20" t="s">
        <v>10</v>
      </c>
      <c r="G89" s="21">
        <v>2</v>
      </c>
      <c r="H89" s="21"/>
      <c r="I89" s="22"/>
      <c r="J89" s="23">
        <f>IF(AND(G89= "",H89= ""), 0, ROUND(ROUND(I89, 2) * ROUND(IF(H89="",G89,H89),  0), 2))</f>
        <v>0</v>
      </c>
      <c r="K89" s="7"/>
      <c r="M89" s="24">
        <v>0.2</v>
      </c>
      <c r="P89" s="25"/>
      <c r="Q89" s="7">
        <v>12485</v>
      </c>
    </row>
    <row r="90" spans="1:17" x14ac:dyDescent="0.35">
      <c r="A90" s="7" t="s">
        <v>44</v>
      </c>
      <c r="B90" s="52"/>
      <c r="C90" s="82" t="s">
        <v>64</v>
      </c>
      <c r="D90" s="82"/>
      <c r="E90" s="82"/>
      <c r="F90" s="82"/>
      <c r="G90" s="82"/>
      <c r="H90" s="82"/>
      <c r="I90" s="82"/>
      <c r="J90" s="26"/>
    </row>
    <row r="91" spans="1:17" x14ac:dyDescent="0.35">
      <c r="A91" s="7">
        <v>9</v>
      </c>
      <c r="B91" s="51" t="s">
        <v>104</v>
      </c>
      <c r="C91" s="81" t="s">
        <v>539</v>
      </c>
      <c r="D91" s="81"/>
      <c r="E91" s="81"/>
      <c r="F91" s="20" t="s">
        <v>102</v>
      </c>
      <c r="G91" s="21">
        <v>2</v>
      </c>
      <c r="H91" s="21"/>
      <c r="I91" s="22"/>
      <c r="J91" s="23">
        <f>IF(AND(G91= "",H91= ""), 0, ROUND(ROUND(I91, 2) * ROUND(IF(H91="",G91,H91),  0), 2))</f>
        <v>0</v>
      </c>
      <c r="K91" s="7"/>
      <c r="M91" s="24">
        <v>0.2</v>
      </c>
      <c r="P91" s="25"/>
      <c r="Q91" s="7">
        <v>12485</v>
      </c>
    </row>
    <row r="92" spans="1:17" x14ac:dyDescent="0.35">
      <c r="A92" s="7" t="s">
        <v>44</v>
      </c>
      <c r="B92" s="52"/>
      <c r="C92" s="82" t="s">
        <v>64</v>
      </c>
      <c r="D92" s="82"/>
      <c r="E92" s="82"/>
      <c r="F92" s="82"/>
      <c r="G92" s="82"/>
      <c r="H92" s="82"/>
      <c r="I92" s="82"/>
      <c r="J92" s="26"/>
    </row>
    <row r="93" spans="1:17" x14ac:dyDescent="0.35">
      <c r="A93" s="7">
        <v>9</v>
      </c>
      <c r="B93" s="51" t="s">
        <v>106</v>
      </c>
      <c r="C93" s="81" t="s">
        <v>452</v>
      </c>
      <c r="D93" s="81"/>
      <c r="E93" s="81"/>
      <c r="F93" s="20" t="s">
        <v>10</v>
      </c>
      <c r="G93" s="21">
        <v>1</v>
      </c>
      <c r="H93" s="21"/>
      <c r="I93" s="22"/>
      <c r="J93" s="23">
        <f>IF(AND(G93= "",H93= ""), 0, ROUND(ROUND(I93, 2) * ROUND(IF(H93="",G93,H93),  0), 2))</f>
        <v>0</v>
      </c>
      <c r="K93" s="7"/>
      <c r="M93" s="24">
        <v>0.2</v>
      </c>
      <c r="P93" s="25"/>
      <c r="Q93" s="7">
        <v>12485</v>
      </c>
    </row>
    <row r="94" spans="1:17" x14ac:dyDescent="0.35">
      <c r="A94" s="7" t="s">
        <v>44</v>
      </c>
      <c r="B94" s="52"/>
      <c r="C94" s="82" t="s">
        <v>64</v>
      </c>
      <c r="D94" s="82"/>
      <c r="E94" s="82"/>
      <c r="F94" s="82"/>
      <c r="G94" s="82"/>
      <c r="H94" s="82"/>
      <c r="I94" s="82"/>
      <c r="J94" s="26"/>
    </row>
    <row r="95" spans="1:17" ht="15" customHeight="1" x14ac:dyDescent="0.35">
      <c r="A95" s="7">
        <v>8</v>
      </c>
      <c r="B95" s="51" t="s">
        <v>107</v>
      </c>
      <c r="C95" s="80" t="s">
        <v>534</v>
      </c>
      <c r="D95" s="80"/>
      <c r="E95" s="80"/>
      <c r="J95" s="19"/>
      <c r="K95" s="7"/>
    </row>
    <row r="96" spans="1:17" x14ac:dyDescent="0.35">
      <c r="A96" s="7">
        <v>9</v>
      </c>
      <c r="B96" s="51" t="s">
        <v>109</v>
      </c>
      <c r="C96" s="81" t="s">
        <v>453</v>
      </c>
      <c r="D96" s="81"/>
      <c r="E96" s="81"/>
      <c r="F96" s="20" t="s">
        <v>43</v>
      </c>
      <c r="G96" s="21">
        <v>2</v>
      </c>
      <c r="H96" s="21"/>
      <c r="I96" s="22"/>
      <c r="J96" s="23">
        <f>IF(AND(G96= "",H96= ""), 0, ROUND(ROUND(I96, 2) * ROUND(IF(H96="",G96,H96),  0), 2))</f>
        <v>0</v>
      </c>
      <c r="K96" s="7"/>
      <c r="M96" s="24">
        <v>0.2</v>
      </c>
      <c r="P96" s="25"/>
      <c r="Q96" s="7">
        <v>12485</v>
      </c>
    </row>
    <row r="97" spans="1:17" x14ac:dyDescent="0.35">
      <c r="A97" s="7" t="s">
        <v>44</v>
      </c>
      <c r="B97" s="52"/>
      <c r="C97" s="82" t="s">
        <v>64</v>
      </c>
      <c r="D97" s="82"/>
      <c r="E97" s="82"/>
      <c r="F97" s="82"/>
      <c r="G97" s="82"/>
      <c r="H97" s="82"/>
      <c r="I97" s="82"/>
      <c r="J97" s="26"/>
    </row>
    <row r="98" spans="1:17" x14ac:dyDescent="0.35">
      <c r="A98" s="7">
        <v>9</v>
      </c>
      <c r="B98" s="51" t="s">
        <v>110</v>
      </c>
      <c r="C98" s="81" t="s">
        <v>454</v>
      </c>
      <c r="D98" s="81"/>
      <c r="E98" s="81"/>
      <c r="F98" s="20" t="s">
        <v>10</v>
      </c>
      <c r="G98" s="21">
        <v>2</v>
      </c>
      <c r="H98" s="21"/>
      <c r="I98" s="22"/>
      <c r="J98" s="23">
        <f>IF(AND(G98= "",H98= ""), 0, ROUND(ROUND(I98, 2) * ROUND(IF(H98="",G98,H98),  0), 2))</f>
        <v>0</v>
      </c>
      <c r="K98" s="7"/>
      <c r="M98" s="24">
        <v>0.2</v>
      </c>
      <c r="P98" s="25"/>
      <c r="Q98" s="7">
        <v>12485</v>
      </c>
    </row>
    <row r="99" spans="1:17" x14ac:dyDescent="0.35">
      <c r="A99" s="7" t="s">
        <v>44</v>
      </c>
      <c r="B99" s="52"/>
      <c r="C99" s="82" t="s">
        <v>64</v>
      </c>
      <c r="D99" s="82"/>
      <c r="E99" s="82"/>
      <c r="F99" s="82"/>
      <c r="G99" s="82"/>
      <c r="H99" s="82"/>
      <c r="I99" s="82"/>
      <c r="J99" s="26"/>
    </row>
    <row r="100" spans="1:17" ht="15" customHeight="1" x14ac:dyDescent="0.35">
      <c r="A100" s="7">
        <v>8</v>
      </c>
      <c r="B100" s="51" t="s">
        <v>111</v>
      </c>
      <c r="C100" s="80" t="s">
        <v>112</v>
      </c>
      <c r="D100" s="80"/>
      <c r="E100" s="80"/>
      <c r="J100" s="19"/>
      <c r="K100" s="7"/>
    </row>
    <row r="101" spans="1:17" x14ac:dyDescent="0.35">
      <c r="A101" s="7">
        <v>9</v>
      </c>
      <c r="B101" s="51" t="s">
        <v>113</v>
      </c>
      <c r="C101" s="81" t="s">
        <v>537</v>
      </c>
      <c r="D101" s="81"/>
      <c r="E101" s="81"/>
      <c r="F101" s="20" t="s">
        <v>43</v>
      </c>
      <c r="G101" s="21">
        <v>1</v>
      </c>
      <c r="H101" s="21"/>
      <c r="I101" s="22"/>
      <c r="J101" s="23">
        <f>IF(AND(G101= "",H101= ""), 0, ROUND(ROUND(I101, 2) * ROUND(IF(H101="",G101,H101),  0), 2))</f>
        <v>0</v>
      </c>
      <c r="K101" s="7"/>
      <c r="M101" s="24">
        <v>0.2</v>
      </c>
      <c r="P101" s="25"/>
      <c r="Q101" s="7">
        <v>12485</v>
      </c>
    </row>
    <row r="102" spans="1:17" x14ac:dyDescent="0.35">
      <c r="A102" s="7" t="s">
        <v>44</v>
      </c>
      <c r="B102" s="52"/>
      <c r="C102" s="82" t="s">
        <v>114</v>
      </c>
      <c r="D102" s="82"/>
      <c r="E102" s="82"/>
      <c r="F102" s="82"/>
      <c r="G102" s="82"/>
      <c r="H102" s="82"/>
      <c r="I102" s="82"/>
      <c r="J102" s="26"/>
    </row>
    <row r="103" spans="1:17" ht="15" customHeight="1" x14ac:dyDescent="0.35">
      <c r="A103" s="7">
        <v>8</v>
      </c>
      <c r="B103" s="51" t="s">
        <v>115</v>
      </c>
      <c r="C103" s="80" t="s">
        <v>535</v>
      </c>
      <c r="D103" s="80"/>
      <c r="E103" s="80"/>
      <c r="J103" s="19"/>
      <c r="K103" s="7"/>
    </row>
    <row r="104" spans="1:17" x14ac:dyDescent="0.35">
      <c r="A104" s="7">
        <v>9</v>
      </c>
      <c r="B104" s="51" t="s">
        <v>117</v>
      </c>
      <c r="C104" s="81" t="s">
        <v>447</v>
      </c>
      <c r="D104" s="81"/>
      <c r="E104" s="81"/>
      <c r="F104" s="20" t="s">
        <v>43</v>
      </c>
      <c r="G104" s="21">
        <v>1</v>
      </c>
      <c r="H104" s="21"/>
      <c r="I104" s="22"/>
      <c r="J104" s="23">
        <f>IF(AND(G104= "",H104= ""), 0, ROUND(ROUND(I104, 2) * ROUND(IF(H104="",G104,H104),  0), 2))</f>
        <v>0</v>
      </c>
      <c r="K104" s="7"/>
      <c r="M104" s="24">
        <v>0.2</v>
      </c>
      <c r="P104" s="25"/>
      <c r="Q104" s="7">
        <v>12485</v>
      </c>
    </row>
    <row r="105" spans="1:17" x14ac:dyDescent="0.35">
      <c r="A105" s="7" t="s">
        <v>44</v>
      </c>
      <c r="B105" s="52"/>
      <c r="C105" s="82" t="s">
        <v>64</v>
      </c>
      <c r="D105" s="82"/>
      <c r="E105" s="82"/>
      <c r="F105" s="82"/>
      <c r="G105" s="82"/>
      <c r="H105" s="82"/>
      <c r="I105" s="82"/>
      <c r="J105" s="26"/>
    </row>
    <row r="106" spans="1:17" ht="15" customHeight="1" x14ac:dyDescent="0.35">
      <c r="A106" s="7">
        <v>8</v>
      </c>
      <c r="B106" s="51" t="s">
        <v>118</v>
      </c>
      <c r="C106" s="80" t="s">
        <v>536</v>
      </c>
      <c r="D106" s="80"/>
      <c r="E106" s="80"/>
      <c r="J106" s="19"/>
      <c r="K106" s="7"/>
    </row>
    <row r="107" spans="1:17" x14ac:dyDescent="0.35">
      <c r="A107" s="7">
        <v>9</v>
      </c>
      <c r="B107" s="51" t="s">
        <v>120</v>
      </c>
      <c r="C107" s="81" t="s">
        <v>448</v>
      </c>
      <c r="D107" s="81"/>
      <c r="E107" s="81"/>
      <c r="F107" s="20" t="s">
        <v>43</v>
      </c>
      <c r="G107" s="21">
        <v>1</v>
      </c>
      <c r="H107" s="21"/>
      <c r="I107" s="22"/>
      <c r="J107" s="23">
        <f>IF(AND(G107= "",H107= ""), 0, ROUND(ROUND(I107, 2) * ROUND(IF(H107="",G107,H107),  0), 2))</f>
        <v>0</v>
      </c>
      <c r="K107" s="7"/>
      <c r="M107" s="24">
        <v>0.2</v>
      </c>
      <c r="P107" s="25"/>
      <c r="Q107" s="7">
        <v>12485</v>
      </c>
    </row>
    <row r="108" spans="1:17" x14ac:dyDescent="0.35">
      <c r="A108" s="7" t="s">
        <v>44</v>
      </c>
      <c r="B108" s="52"/>
      <c r="C108" s="82" t="s">
        <v>64</v>
      </c>
      <c r="D108" s="82"/>
      <c r="E108" s="82"/>
      <c r="F108" s="82"/>
      <c r="G108" s="82"/>
      <c r="H108" s="82"/>
      <c r="I108" s="82"/>
      <c r="J108" s="26"/>
    </row>
    <row r="109" spans="1:17" ht="14.5" customHeight="1" x14ac:dyDescent="0.35">
      <c r="A109" s="7">
        <v>9</v>
      </c>
      <c r="B109" s="51" t="s">
        <v>556</v>
      </c>
      <c r="C109" s="81" t="s">
        <v>554</v>
      </c>
      <c r="D109" s="81"/>
      <c r="E109" s="81"/>
      <c r="F109" s="20" t="s">
        <v>43</v>
      </c>
      <c r="G109" s="21">
        <v>1</v>
      </c>
      <c r="H109" s="21"/>
      <c r="I109" s="22"/>
      <c r="J109" s="23">
        <f>IF(AND(G109= "",H109= ""), 0, ROUND(ROUND(I109, 2) * ROUND(IF(H109="",G109,H109),  0), 2))</f>
        <v>0</v>
      </c>
      <c r="K109" s="7"/>
      <c r="M109" s="24">
        <v>0.2</v>
      </c>
      <c r="P109" s="25"/>
      <c r="Q109" s="7">
        <v>12485</v>
      </c>
    </row>
    <row r="110" spans="1:17" x14ac:dyDescent="0.35">
      <c r="A110" s="7" t="s">
        <v>44</v>
      </c>
      <c r="B110" s="26"/>
      <c r="C110" s="82" t="s">
        <v>64</v>
      </c>
      <c r="D110" s="82"/>
      <c r="E110" s="82"/>
      <c r="F110" s="82"/>
      <c r="G110" s="82"/>
      <c r="H110" s="82"/>
      <c r="I110" s="82"/>
      <c r="J110" s="26"/>
    </row>
    <row r="111" spans="1:17" ht="15" customHeight="1" x14ac:dyDescent="0.35">
      <c r="A111" s="7">
        <v>8</v>
      </c>
      <c r="B111" s="51" t="s">
        <v>121</v>
      </c>
      <c r="C111" s="80" t="s">
        <v>122</v>
      </c>
      <c r="D111" s="80"/>
      <c r="E111" s="80"/>
      <c r="J111" s="19"/>
      <c r="K111" s="7"/>
    </row>
    <row r="112" spans="1:17" x14ac:dyDescent="0.35">
      <c r="A112" s="7">
        <v>9</v>
      </c>
      <c r="B112" s="51" t="s">
        <v>123</v>
      </c>
      <c r="C112" s="81" t="s">
        <v>449</v>
      </c>
      <c r="D112" s="81"/>
      <c r="E112" s="81"/>
      <c r="F112" s="20" t="s">
        <v>43</v>
      </c>
      <c r="G112" s="21">
        <v>1</v>
      </c>
      <c r="H112" s="21"/>
      <c r="I112" s="22"/>
      <c r="J112" s="23">
        <f>IF(AND(G112= "",H112= ""), 0, ROUND(ROUND(I112, 2) * ROUND(IF(H112="",G112,H112),  0), 2))</f>
        <v>0</v>
      </c>
      <c r="K112" s="7"/>
      <c r="M112" s="24">
        <v>0.2</v>
      </c>
      <c r="P112" s="25"/>
      <c r="Q112" s="7">
        <v>12485</v>
      </c>
    </row>
    <row r="113" spans="1:17" x14ac:dyDescent="0.35">
      <c r="A113" s="7" t="s">
        <v>44</v>
      </c>
      <c r="B113" s="52"/>
      <c r="C113" s="82" t="s">
        <v>64</v>
      </c>
      <c r="D113" s="82"/>
      <c r="E113" s="82"/>
      <c r="F113" s="82"/>
      <c r="G113" s="82"/>
      <c r="H113" s="82"/>
      <c r="I113" s="82"/>
      <c r="J113" s="26"/>
    </row>
    <row r="114" spans="1:17" x14ac:dyDescent="0.35">
      <c r="A114" s="7">
        <v>9</v>
      </c>
      <c r="B114" s="51" t="s">
        <v>124</v>
      </c>
      <c r="C114" s="81" t="s">
        <v>455</v>
      </c>
      <c r="D114" s="81"/>
      <c r="E114" s="81"/>
      <c r="F114" s="20" t="s">
        <v>43</v>
      </c>
      <c r="G114" s="21">
        <v>1</v>
      </c>
      <c r="H114" s="21"/>
      <c r="I114" s="22"/>
      <c r="J114" s="23">
        <f>IF(AND(G114= "",H114= ""), 0, ROUND(ROUND(I114, 2) * ROUND(IF(H114="",G114,H114),  0), 2))</f>
        <v>0</v>
      </c>
      <c r="K114" s="7"/>
      <c r="M114" s="24">
        <v>0.2</v>
      </c>
      <c r="P114" s="25"/>
      <c r="Q114" s="7">
        <v>12485</v>
      </c>
    </row>
    <row r="115" spans="1:17" x14ac:dyDescent="0.35">
      <c r="A115" s="7" t="s">
        <v>44</v>
      </c>
      <c r="B115" s="52"/>
      <c r="C115" s="82" t="s">
        <v>64</v>
      </c>
      <c r="D115" s="82"/>
      <c r="E115" s="82"/>
      <c r="F115" s="82"/>
      <c r="G115" s="82"/>
      <c r="H115" s="82"/>
      <c r="I115" s="82"/>
      <c r="J115" s="26"/>
    </row>
    <row r="116" spans="1:17" ht="15" customHeight="1" x14ac:dyDescent="0.35">
      <c r="A116" s="7">
        <v>8</v>
      </c>
      <c r="B116" s="51" t="s">
        <v>125</v>
      </c>
      <c r="C116" s="80" t="s">
        <v>126</v>
      </c>
      <c r="D116" s="80"/>
      <c r="E116" s="80"/>
      <c r="J116" s="19"/>
      <c r="K116" s="7"/>
    </row>
    <row r="117" spans="1:17" x14ac:dyDescent="0.35">
      <c r="A117" s="7">
        <v>9</v>
      </c>
      <c r="B117" s="51" t="s">
        <v>127</v>
      </c>
      <c r="C117" s="81" t="s">
        <v>128</v>
      </c>
      <c r="D117" s="81"/>
      <c r="E117" s="81"/>
      <c r="F117" s="20" t="s">
        <v>43</v>
      </c>
      <c r="G117" s="21">
        <v>6</v>
      </c>
      <c r="H117" s="21"/>
      <c r="I117" s="22"/>
      <c r="J117" s="23">
        <f>IF(AND(G117= "",H117= ""), 0, ROUND(ROUND(I117, 2) * ROUND(IF(H117="",G117,H117),  0), 2))</f>
        <v>0</v>
      </c>
      <c r="K117" s="7"/>
      <c r="M117" s="24">
        <v>0.2</v>
      </c>
      <c r="P117" s="25"/>
      <c r="Q117" s="7">
        <v>12485</v>
      </c>
    </row>
    <row r="118" spans="1:17" x14ac:dyDescent="0.35">
      <c r="A118" s="7" t="s">
        <v>44</v>
      </c>
      <c r="B118" s="52"/>
      <c r="C118" s="82" t="s">
        <v>129</v>
      </c>
      <c r="D118" s="82"/>
      <c r="E118" s="82"/>
      <c r="F118" s="82"/>
      <c r="G118" s="82"/>
      <c r="H118" s="82"/>
      <c r="I118" s="82"/>
      <c r="J118" s="26"/>
    </row>
    <row r="119" spans="1:17" x14ac:dyDescent="0.35">
      <c r="A119" s="7">
        <v>9</v>
      </c>
      <c r="B119" s="51" t="s">
        <v>130</v>
      </c>
      <c r="C119" s="81" t="s">
        <v>131</v>
      </c>
      <c r="D119" s="81"/>
      <c r="E119" s="81"/>
      <c r="F119" s="20" t="s">
        <v>43</v>
      </c>
      <c r="G119" s="21">
        <v>1</v>
      </c>
      <c r="H119" s="21"/>
      <c r="I119" s="22"/>
      <c r="J119" s="23">
        <f>IF(AND(G119= "",H119= ""), 0, ROUND(ROUND(I119, 2) * ROUND(IF(H119="",G119,H119),  0), 2))</f>
        <v>0</v>
      </c>
      <c r="K119" s="7"/>
      <c r="M119" s="24">
        <v>0.2</v>
      </c>
      <c r="P119" s="25"/>
      <c r="Q119" s="7">
        <v>12485</v>
      </c>
    </row>
    <row r="120" spans="1:17" x14ac:dyDescent="0.35">
      <c r="A120" s="7" t="s">
        <v>44</v>
      </c>
      <c r="B120" s="52"/>
      <c r="C120" s="82" t="s">
        <v>132</v>
      </c>
      <c r="D120" s="82"/>
      <c r="E120" s="82"/>
      <c r="F120" s="82"/>
      <c r="G120" s="82"/>
      <c r="H120" s="82"/>
      <c r="I120" s="82"/>
      <c r="J120" s="26"/>
    </row>
    <row r="121" spans="1:17" x14ac:dyDescent="0.35">
      <c r="A121" s="7">
        <v>8</v>
      </c>
      <c r="B121" s="111" t="s">
        <v>561</v>
      </c>
      <c r="C121" s="114" t="s">
        <v>562</v>
      </c>
      <c r="D121" s="114"/>
      <c r="E121" s="114"/>
      <c r="J121" s="19"/>
      <c r="K121" s="7"/>
    </row>
    <row r="122" spans="1:17" x14ac:dyDescent="0.35">
      <c r="A122" s="7">
        <v>9</v>
      </c>
      <c r="B122" s="111" t="s">
        <v>563</v>
      </c>
      <c r="C122" s="113" t="s">
        <v>564</v>
      </c>
      <c r="D122" s="113"/>
      <c r="E122" s="113"/>
      <c r="F122" s="20" t="s">
        <v>43</v>
      </c>
      <c r="G122" s="21">
        <v>1</v>
      </c>
      <c r="H122" s="21"/>
      <c r="I122" s="22"/>
      <c r="J122" s="23">
        <f>IF(AND(G122= "",H122= ""), 0, ROUND(ROUND(I122, 2) * ROUND(IF(H122="",G122,H122),  0), 2))</f>
        <v>0</v>
      </c>
      <c r="K122" s="7"/>
      <c r="M122" s="24">
        <v>0.2</v>
      </c>
      <c r="P122" s="25"/>
      <c r="Q122" s="7">
        <v>12485</v>
      </c>
    </row>
    <row r="123" spans="1:17" x14ac:dyDescent="0.35">
      <c r="A123" s="7" t="s">
        <v>44</v>
      </c>
      <c r="B123" s="26"/>
      <c r="C123" s="82" t="s">
        <v>62</v>
      </c>
      <c r="D123" s="82"/>
      <c r="E123" s="82"/>
      <c r="F123" s="82"/>
      <c r="G123" s="82"/>
      <c r="H123" s="82"/>
      <c r="I123" s="82"/>
      <c r="J123" s="26"/>
    </row>
    <row r="124" spans="1:17" s="53" customFormat="1" ht="20" customHeight="1" x14ac:dyDescent="0.3">
      <c r="A124" s="30">
        <v>6</v>
      </c>
      <c r="B124" s="54" t="s">
        <v>133</v>
      </c>
      <c r="C124" s="78" t="s">
        <v>548</v>
      </c>
      <c r="D124" s="78"/>
      <c r="E124" s="78"/>
      <c r="F124" s="17"/>
      <c r="G124" s="17"/>
      <c r="H124" s="17"/>
      <c r="I124" s="17"/>
      <c r="J124" s="18"/>
      <c r="K124" s="30"/>
    </row>
    <row r="125" spans="1:17" ht="15" customHeight="1" x14ac:dyDescent="0.35">
      <c r="A125" s="7">
        <v>8</v>
      </c>
      <c r="B125" s="51" t="s">
        <v>134</v>
      </c>
      <c r="C125" s="80" t="s">
        <v>41</v>
      </c>
      <c r="D125" s="80"/>
      <c r="E125" s="80"/>
      <c r="J125" s="19"/>
      <c r="K125" s="7"/>
    </row>
    <row r="126" spans="1:17" x14ac:dyDescent="0.35">
      <c r="A126" s="7">
        <v>9</v>
      </c>
      <c r="B126" s="51" t="s">
        <v>135</v>
      </c>
      <c r="C126" s="81" t="s">
        <v>514</v>
      </c>
      <c r="D126" s="81"/>
      <c r="E126" s="81"/>
      <c r="F126" s="20" t="s">
        <v>43</v>
      </c>
      <c r="G126" s="21">
        <v>1</v>
      </c>
      <c r="H126" s="21"/>
      <c r="I126" s="22"/>
      <c r="J126" s="23">
        <f>IF(AND(G126= "",H126= ""), 0, ROUND(ROUND(I126, 2) * ROUND(IF(H126="",G126,H126),  0), 2))</f>
        <v>0</v>
      </c>
      <c r="K126" s="7"/>
      <c r="M126" s="24">
        <v>0.2</v>
      </c>
      <c r="P126" s="25"/>
      <c r="Q126" s="7">
        <v>12485</v>
      </c>
    </row>
    <row r="127" spans="1:17" x14ac:dyDescent="0.35">
      <c r="A127" s="7" t="s">
        <v>44</v>
      </c>
      <c r="B127" s="52"/>
      <c r="C127" s="82" t="s">
        <v>136</v>
      </c>
      <c r="D127" s="82"/>
      <c r="E127" s="82"/>
      <c r="F127" s="82"/>
      <c r="G127" s="82"/>
      <c r="H127" s="82"/>
      <c r="I127" s="82"/>
      <c r="J127" s="26"/>
    </row>
    <row r="128" spans="1:17" x14ac:dyDescent="0.35">
      <c r="A128" s="7">
        <v>9</v>
      </c>
      <c r="B128" s="51" t="s">
        <v>137</v>
      </c>
      <c r="C128" s="81" t="s">
        <v>513</v>
      </c>
      <c r="D128" s="81"/>
      <c r="E128" s="81"/>
      <c r="F128" s="20" t="s">
        <v>43</v>
      </c>
      <c r="G128" s="21">
        <v>1</v>
      </c>
      <c r="H128" s="21"/>
      <c r="I128" s="22"/>
      <c r="J128" s="23">
        <f>IF(AND(G128= "",H128= ""), 0, ROUND(ROUND(I128, 2) * ROUND(IF(H128="",G128,H128),  0), 2))</f>
        <v>0</v>
      </c>
      <c r="K128" s="7"/>
      <c r="M128" s="24">
        <v>0.2</v>
      </c>
      <c r="P128" s="25"/>
      <c r="Q128" s="7">
        <v>12485</v>
      </c>
    </row>
    <row r="129" spans="1:17" x14ac:dyDescent="0.35">
      <c r="A129" s="7" t="s">
        <v>44</v>
      </c>
      <c r="B129" s="52"/>
      <c r="C129" s="82" t="s">
        <v>136</v>
      </c>
      <c r="D129" s="82"/>
      <c r="E129" s="82"/>
      <c r="F129" s="82"/>
      <c r="G129" s="82"/>
      <c r="H129" s="82"/>
      <c r="I129" s="82"/>
      <c r="J129" s="26"/>
    </row>
    <row r="130" spans="1:17" x14ac:dyDescent="0.35">
      <c r="A130" s="7">
        <v>9</v>
      </c>
      <c r="B130" s="51" t="s">
        <v>138</v>
      </c>
      <c r="C130" s="81" t="s">
        <v>480</v>
      </c>
      <c r="D130" s="81"/>
      <c r="E130" s="81"/>
      <c r="F130" s="20" t="s">
        <v>43</v>
      </c>
      <c r="G130" s="21">
        <v>1</v>
      </c>
      <c r="H130" s="21"/>
      <c r="I130" s="22"/>
      <c r="J130" s="23">
        <f>IF(AND(G130= "",H130= ""), 0, ROUND(ROUND(I130, 2) * ROUND(IF(H130="",G130,H130),  0), 2))</f>
        <v>0</v>
      </c>
      <c r="K130" s="7"/>
      <c r="M130" s="24">
        <v>0.2</v>
      </c>
      <c r="P130" s="25"/>
      <c r="Q130" s="7">
        <v>12485</v>
      </c>
    </row>
    <row r="131" spans="1:17" x14ac:dyDescent="0.35">
      <c r="A131" s="7" t="s">
        <v>44</v>
      </c>
      <c r="B131" s="52"/>
      <c r="C131" s="82" t="s">
        <v>136</v>
      </c>
      <c r="D131" s="82"/>
      <c r="E131" s="82"/>
      <c r="F131" s="82"/>
      <c r="G131" s="82"/>
      <c r="H131" s="82"/>
      <c r="I131" s="82"/>
      <c r="J131" s="26"/>
    </row>
    <row r="132" spans="1:17" x14ac:dyDescent="0.35">
      <c r="A132" s="7">
        <v>9</v>
      </c>
      <c r="B132" s="51" t="s">
        <v>139</v>
      </c>
      <c r="C132" s="81" t="s">
        <v>512</v>
      </c>
      <c r="D132" s="81"/>
      <c r="E132" s="81"/>
      <c r="F132" s="20" t="s">
        <v>43</v>
      </c>
      <c r="G132" s="21">
        <v>1</v>
      </c>
      <c r="H132" s="21"/>
      <c r="I132" s="22"/>
      <c r="J132" s="23">
        <f>IF(AND(G132= "",H132= ""), 0, ROUND(ROUND(I132, 2) * ROUND(IF(H132="",G132,H132),  0), 2))</f>
        <v>0</v>
      </c>
      <c r="K132" s="7"/>
      <c r="M132" s="24">
        <v>0.2</v>
      </c>
      <c r="P132" s="25"/>
      <c r="Q132" s="7">
        <v>12485</v>
      </c>
    </row>
    <row r="133" spans="1:17" x14ac:dyDescent="0.35">
      <c r="A133" s="7" t="s">
        <v>44</v>
      </c>
      <c r="B133" s="52"/>
      <c r="C133" s="82" t="s">
        <v>136</v>
      </c>
      <c r="D133" s="82"/>
      <c r="E133" s="82"/>
      <c r="F133" s="82"/>
      <c r="G133" s="82"/>
      <c r="H133" s="82"/>
      <c r="I133" s="82"/>
      <c r="J133" s="26"/>
    </row>
    <row r="134" spans="1:17" x14ac:dyDescent="0.35">
      <c r="A134" s="7">
        <v>9</v>
      </c>
      <c r="B134" s="51" t="s">
        <v>140</v>
      </c>
      <c r="C134" s="81" t="s">
        <v>531</v>
      </c>
      <c r="D134" s="81"/>
      <c r="E134" s="81"/>
      <c r="F134" s="20" t="s">
        <v>43</v>
      </c>
      <c r="G134" s="21">
        <v>1</v>
      </c>
      <c r="H134" s="21"/>
      <c r="I134" s="22"/>
      <c r="J134" s="23">
        <f>IF(AND(G134= "",H134= ""), 0, ROUND(ROUND(I134, 2) * ROUND(IF(H134="",G134,H134),  0), 2))</f>
        <v>0</v>
      </c>
      <c r="K134" s="7"/>
      <c r="M134" s="24">
        <v>0.2</v>
      </c>
      <c r="P134" s="25"/>
      <c r="Q134" s="7">
        <v>12485</v>
      </c>
    </row>
    <row r="135" spans="1:17" x14ac:dyDescent="0.35">
      <c r="A135" s="7" t="s">
        <v>44</v>
      </c>
      <c r="B135" s="52"/>
      <c r="C135" s="82" t="s">
        <v>136</v>
      </c>
      <c r="D135" s="82"/>
      <c r="E135" s="82"/>
      <c r="F135" s="82"/>
      <c r="G135" s="82"/>
      <c r="H135" s="82"/>
      <c r="I135" s="82"/>
      <c r="J135" s="26"/>
    </row>
    <row r="136" spans="1:17" ht="15" customHeight="1" x14ac:dyDescent="0.35">
      <c r="A136" s="7">
        <v>8</v>
      </c>
      <c r="B136" s="51" t="s">
        <v>141</v>
      </c>
      <c r="C136" s="80" t="s">
        <v>51</v>
      </c>
      <c r="D136" s="80"/>
      <c r="E136" s="80"/>
      <c r="J136" s="19"/>
      <c r="K136" s="7"/>
    </row>
    <row r="137" spans="1:17" x14ac:dyDescent="0.35">
      <c r="A137" s="7">
        <v>9</v>
      </c>
      <c r="B137" s="51" t="s">
        <v>142</v>
      </c>
      <c r="C137" s="81" t="s">
        <v>530</v>
      </c>
      <c r="D137" s="81"/>
      <c r="E137" s="81"/>
      <c r="F137" s="20" t="s">
        <v>10</v>
      </c>
      <c r="G137" s="21">
        <v>14</v>
      </c>
      <c r="H137" s="21"/>
      <c r="I137" s="22"/>
      <c r="J137" s="23">
        <f>IF(AND(G137= "",H137= ""), 0, ROUND(ROUND(I137, 2) * ROUND(IF(H137="",G137,H137),  0), 2))</f>
        <v>0</v>
      </c>
      <c r="K137" s="7"/>
      <c r="M137" s="24">
        <v>0.2</v>
      </c>
      <c r="P137" s="25"/>
      <c r="Q137" s="7">
        <v>12485</v>
      </c>
    </row>
    <row r="138" spans="1:17" x14ac:dyDescent="0.35">
      <c r="A138" s="7" t="s">
        <v>44</v>
      </c>
      <c r="B138" s="52"/>
      <c r="C138" s="82" t="s">
        <v>53</v>
      </c>
      <c r="D138" s="82"/>
      <c r="E138" s="82"/>
      <c r="F138" s="82"/>
      <c r="G138" s="82"/>
      <c r="H138" s="82"/>
      <c r="I138" s="82"/>
      <c r="J138" s="26"/>
    </row>
    <row r="139" spans="1:17" x14ac:dyDescent="0.35">
      <c r="A139" s="7">
        <v>9</v>
      </c>
      <c r="B139" s="51" t="s">
        <v>143</v>
      </c>
      <c r="C139" s="81" t="s">
        <v>529</v>
      </c>
      <c r="D139" s="81"/>
      <c r="E139" s="81"/>
      <c r="F139" s="20" t="s">
        <v>55</v>
      </c>
      <c r="G139" s="27">
        <v>80</v>
      </c>
      <c r="H139" s="27"/>
      <c r="I139" s="22"/>
      <c r="J139" s="23">
        <f>IF(AND(G139= "",H139= ""), 0, ROUND(ROUND(I139, 2) * ROUND(IF(H139="",G139,H139),  2), 2))</f>
        <v>0</v>
      </c>
      <c r="K139" s="7"/>
      <c r="M139" s="24">
        <v>0.2</v>
      </c>
      <c r="P139" s="25"/>
      <c r="Q139" s="7">
        <v>12485</v>
      </c>
    </row>
    <row r="140" spans="1:17" x14ac:dyDescent="0.35">
      <c r="A140" s="7" t="s">
        <v>44</v>
      </c>
      <c r="B140" s="52"/>
      <c r="C140" s="82" t="s">
        <v>53</v>
      </c>
      <c r="D140" s="82"/>
      <c r="E140" s="82"/>
      <c r="F140" s="82"/>
      <c r="G140" s="82"/>
      <c r="H140" s="82"/>
      <c r="I140" s="82"/>
      <c r="J140" s="26"/>
    </row>
    <row r="141" spans="1:17" x14ac:dyDescent="0.35">
      <c r="A141" s="7">
        <v>9</v>
      </c>
      <c r="B141" s="51" t="s">
        <v>144</v>
      </c>
      <c r="C141" s="81" t="s">
        <v>528</v>
      </c>
      <c r="D141" s="81"/>
      <c r="E141" s="81"/>
      <c r="F141" s="20" t="s">
        <v>43</v>
      </c>
      <c r="G141" s="21">
        <v>1</v>
      </c>
      <c r="H141" s="21"/>
      <c r="I141" s="22"/>
      <c r="J141" s="23">
        <f>IF(AND(G141= "",H141= ""), 0, ROUND(ROUND(I141, 2) * ROUND(IF(H141="",G141,H141),  0), 2))</f>
        <v>0</v>
      </c>
      <c r="K141" s="7"/>
      <c r="M141" s="24">
        <v>0.2</v>
      </c>
      <c r="P141" s="25"/>
      <c r="Q141" s="7">
        <v>12485</v>
      </c>
    </row>
    <row r="142" spans="1:17" x14ac:dyDescent="0.35">
      <c r="A142" s="7" t="s">
        <v>44</v>
      </c>
      <c r="B142" s="52"/>
      <c r="C142" s="82" t="s">
        <v>53</v>
      </c>
      <c r="D142" s="82"/>
      <c r="E142" s="82"/>
      <c r="F142" s="82"/>
      <c r="G142" s="82"/>
      <c r="H142" s="82"/>
      <c r="I142" s="82"/>
      <c r="J142" s="26"/>
    </row>
    <row r="143" spans="1:17" ht="15" customHeight="1" x14ac:dyDescent="0.35">
      <c r="A143" s="7">
        <v>8</v>
      </c>
      <c r="B143" s="51" t="s">
        <v>145</v>
      </c>
      <c r="C143" s="80" t="s">
        <v>58</v>
      </c>
      <c r="D143" s="80"/>
      <c r="E143" s="80"/>
      <c r="J143" s="19"/>
      <c r="K143" s="7"/>
    </row>
    <row r="144" spans="1:17" x14ac:dyDescent="0.35">
      <c r="A144" s="7">
        <v>9</v>
      </c>
      <c r="B144" s="51" t="s">
        <v>146</v>
      </c>
      <c r="C144" s="81" t="s">
        <v>434</v>
      </c>
      <c r="D144" s="81"/>
      <c r="E144" s="81"/>
      <c r="F144" s="20" t="s">
        <v>10</v>
      </c>
      <c r="G144" s="21">
        <v>1</v>
      </c>
      <c r="H144" s="21"/>
      <c r="I144" s="22"/>
      <c r="J144" s="23">
        <f>IF(AND(G144= "",H144= ""), 0, ROUND(ROUND(I144, 2) * ROUND(IF(H144="",G144,H144),  0), 2))</f>
        <v>0</v>
      </c>
      <c r="K144" s="7"/>
      <c r="M144" s="24">
        <v>0.2</v>
      </c>
      <c r="P144" s="25"/>
      <c r="Q144" s="7">
        <v>12485</v>
      </c>
    </row>
    <row r="145" spans="1:17" x14ac:dyDescent="0.35">
      <c r="A145" s="7" t="s">
        <v>44</v>
      </c>
      <c r="B145" s="52"/>
      <c r="C145" s="82" t="s">
        <v>53</v>
      </c>
      <c r="D145" s="82"/>
      <c r="E145" s="82"/>
      <c r="F145" s="82"/>
      <c r="G145" s="82"/>
      <c r="H145" s="82"/>
      <c r="I145" s="82"/>
      <c r="J145" s="26"/>
    </row>
    <row r="146" spans="1:17" x14ac:dyDescent="0.35">
      <c r="A146" s="7">
        <v>9</v>
      </c>
      <c r="B146" s="51" t="s">
        <v>147</v>
      </c>
      <c r="C146" s="81" t="s">
        <v>435</v>
      </c>
      <c r="D146" s="81"/>
      <c r="E146" s="81"/>
      <c r="F146" s="20" t="s">
        <v>10</v>
      </c>
      <c r="G146" s="21">
        <v>1</v>
      </c>
      <c r="H146" s="21"/>
      <c r="I146" s="22"/>
      <c r="J146" s="23">
        <f>IF(AND(G146= "",H146= ""), 0, ROUND(ROUND(I146, 2) * ROUND(IF(H146="",G146,H146),  0), 2))</f>
        <v>0</v>
      </c>
      <c r="K146" s="7"/>
      <c r="M146" s="24">
        <v>0.2</v>
      </c>
      <c r="P146" s="25"/>
      <c r="Q146" s="7">
        <v>12485</v>
      </c>
    </row>
    <row r="147" spans="1:17" x14ac:dyDescent="0.35">
      <c r="A147" s="7" t="s">
        <v>44</v>
      </c>
      <c r="B147" s="52"/>
      <c r="C147" s="82" t="s">
        <v>53</v>
      </c>
      <c r="D147" s="82"/>
      <c r="E147" s="82"/>
      <c r="F147" s="82"/>
      <c r="G147" s="82"/>
      <c r="H147" s="82"/>
      <c r="I147" s="82"/>
      <c r="J147" s="26"/>
    </row>
    <row r="148" spans="1:17" x14ac:dyDescent="0.35">
      <c r="A148" s="7">
        <v>9</v>
      </c>
      <c r="B148" s="51" t="s">
        <v>148</v>
      </c>
      <c r="C148" s="81" t="s">
        <v>436</v>
      </c>
      <c r="D148" s="81"/>
      <c r="E148" s="81"/>
      <c r="F148" s="20" t="s">
        <v>10</v>
      </c>
      <c r="G148" s="21">
        <v>2</v>
      </c>
      <c r="H148" s="21"/>
      <c r="I148" s="22"/>
      <c r="J148" s="23">
        <f>IF(AND(G148= "",H148= ""), 0, ROUND(ROUND(I148, 2) * ROUND(IF(H148="",G148,H148),  0), 2))</f>
        <v>0</v>
      </c>
      <c r="K148" s="7"/>
      <c r="M148" s="24">
        <v>0.2</v>
      </c>
      <c r="P148" s="25"/>
      <c r="Q148" s="7">
        <v>12485</v>
      </c>
    </row>
    <row r="149" spans="1:17" x14ac:dyDescent="0.35">
      <c r="A149" s="7" t="s">
        <v>44</v>
      </c>
      <c r="B149" s="52"/>
      <c r="C149" s="82" t="s">
        <v>62</v>
      </c>
      <c r="D149" s="82"/>
      <c r="E149" s="82"/>
      <c r="F149" s="82"/>
      <c r="G149" s="82"/>
      <c r="H149" s="82"/>
      <c r="I149" s="82"/>
      <c r="J149" s="26"/>
    </row>
    <row r="150" spans="1:17" x14ac:dyDescent="0.35">
      <c r="A150" s="7">
        <v>9</v>
      </c>
      <c r="B150" s="51" t="s">
        <v>149</v>
      </c>
      <c r="C150" s="81" t="s">
        <v>527</v>
      </c>
      <c r="D150" s="81"/>
      <c r="E150" s="81"/>
      <c r="F150" s="20" t="s">
        <v>10</v>
      </c>
      <c r="G150" s="21">
        <v>1</v>
      </c>
      <c r="H150" s="21"/>
      <c r="I150" s="22"/>
      <c r="J150" s="23">
        <f>IF(AND(G150= "",H150= ""), 0, ROUND(ROUND(I150, 2) * ROUND(IF(H150="",G150,H150),  0), 2))</f>
        <v>0</v>
      </c>
      <c r="K150" s="7"/>
      <c r="M150" s="24">
        <v>0.2</v>
      </c>
      <c r="P150" s="25"/>
      <c r="Q150" s="7">
        <v>12485</v>
      </c>
    </row>
    <row r="151" spans="1:17" x14ac:dyDescent="0.35">
      <c r="A151" s="7" t="s">
        <v>44</v>
      </c>
      <c r="B151" s="52"/>
      <c r="C151" s="82" t="s">
        <v>64</v>
      </c>
      <c r="D151" s="82"/>
      <c r="E151" s="82"/>
      <c r="F151" s="82"/>
      <c r="G151" s="82"/>
      <c r="H151" s="82"/>
      <c r="I151" s="82"/>
      <c r="J151" s="26"/>
    </row>
    <row r="152" spans="1:17" x14ac:dyDescent="0.35">
      <c r="A152" s="7">
        <v>9</v>
      </c>
      <c r="B152" s="51" t="s">
        <v>150</v>
      </c>
      <c r="C152" s="81" t="s">
        <v>438</v>
      </c>
      <c r="D152" s="81"/>
      <c r="E152" s="81"/>
      <c r="F152" s="20" t="s">
        <v>55</v>
      </c>
      <c r="G152" s="27">
        <v>8</v>
      </c>
      <c r="H152" s="27"/>
      <c r="I152" s="22"/>
      <c r="J152" s="23">
        <f>IF(AND(G152= "",H152= ""), 0, ROUND(ROUND(I152, 2) * ROUND(IF(H152="",G152,H152),  2), 2))</f>
        <v>0</v>
      </c>
      <c r="K152" s="7"/>
      <c r="M152" s="24">
        <v>0.2</v>
      </c>
      <c r="P152" s="25"/>
      <c r="Q152" s="7">
        <v>12485</v>
      </c>
    </row>
    <row r="153" spans="1:17" x14ac:dyDescent="0.35">
      <c r="A153" s="7" t="s">
        <v>44</v>
      </c>
      <c r="B153" s="52"/>
      <c r="C153" s="82" t="s">
        <v>62</v>
      </c>
      <c r="D153" s="82"/>
      <c r="E153" s="82"/>
      <c r="F153" s="82"/>
      <c r="G153" s="82"/>
      <c r="H153" s="82"/>
      <c r="I153" s="82"/>
      <c r="J153" s="26"/>
    </row>
    <row r="154" spans="1:17" ht="15" customHeight="1" x14ac:dyDescent="0.35">
      <c r="A154" s="7">
        <v>8</v>
      </c>
      <c r="B154" s="51" t="s">
        <v>151</v>
      </c>
      <c r="C154" s="80" t="s">
        <v>67</v>
      </c>
      <c r="D154" s="80"/>
      <c r="E154" s="80"/>
      <c r="J154" s="19"/>
      <c r="K154" s="7"/>
    </row>
    <row r="155" spans="1:17" x14ac:dyDescent="0.35">
      <c r="A155" s="7">
        <v>9</v>
      </c>
      <c r="B155" s="51" t="s">
        <v>152</v>
      </c>
      <c r="C155" s="81" t="s">
        <v>555</v>
      </c>
      <c r="D155" s="81"/>
      <c r="E155" s="81"/>
      <c r="F155" s="20" t="s">
        <v>10</v>
      </c>
      <c r="G155" s="21">
        <v>1</v>
      </c>
      <c r="H155" s="21"/>
      <c r="I155" s="22"/>
      <c r="J155" s="23">
        <f>IF(AND(G155= "",H155= ""), 0, ROUND(ROUND(I155, 2) * ROUND(IF(H155="",G155,H155),  0), 2))</f>
        <v>0</v>
      </c>
      <c r="K155" s="7"/>
      <c r="M155" s="24">
        <v>0.2</v>
      </c>
      <c r="P155" s="25"/>
      <c r="Q155" s="7">
        <v>12485</v>
      </c>
    </row>
    <row r="156" spans="1:17" x14ac:dyDescent="0.35">
      <c r="A156" s="7" t="s">
        <v>44</v>
      </c>
      <c r="B156" s="52"/>
      <c r="C156" s="82" t="s">
        <v>62</v>
      </c>
      <c r="D156" s="82"/>
      <c r="E156" s="82"/>
      <c r="F156" s="82"/>
      <c r="G156" s="82"/>
      <c r="H156" s="82"/>
      <c r="I156" s="82"/>
      <c r="J156" s="26"/>
    </row>
    <row r="157" spans="1:17" x14ac:dyDescent="0.35">
      <c r="A157" s="7">
        <v>9</v>
      </c>
      <c r="B157" s="51" t="s">
        <v>153</v>
      </c>
      <c r="C157" s="81" t="s">
        <v>526</v>
      </c>
      <c r="D157" s="81"/>
      <c r="E157" s="81"/>
      <c r="F157" s="20" t="s">
        <v>10</v>
      </c>
      <c r="G157" s="21">
        <v>1</v>
      </c>
      <c r="H157" s="21"/>
      <c r="I157" s="22"/>
      <c r="J157" s="23">
        <f>IF(AND(G157= "",H157= ""), 0, ROUND(ROUND(I157, 2) * ROUND(IF(H157="",G157,H157),  0), 2))</f>
        <v>0</v>
      </c>
      <c r="K157" s="7"/>
      <c r="M157" s="24">
        <v>0.2</v>
      </c>
      <c r="P157" s="25"/>
      <c r="Q157" s="7">
        <v>12485</v>
      </c>
    </row>
    <row r="158" spans="1:17" x14ac:dyDescent="0.35">
      <c r="A158" s="7" t="s">
        <v>44</v>
      </c>
      <c r="B158" s="52"/>
      <c r="C158" s="82" t="s">
        <v>62</v>
      </c>
      <c r="D158" s="82"/>
      <c r="E158" s="82"/>
      <c r="F158" s="82"/>
      <c r="G158" s="82"/>
      <c r="H158" s="82"/>
      <c r="I158" s="82"/>
      <c r="J158" s="26"/>
    </row>
    <row r="159" spans="1:17" x14ac:dyDescent="0.35">
      <c r="A159" s="7">
        <v>9</v>
      </c>
      <c r="B159" s="51" t="s">
        <v>560</v>
      </c>
      <c r="C159" s="81" t="s">
        <v>440</v>
      </c>
      <c r="D159" s="81"/>
      <c r="E159" s="81"/>
      <c r="F159" s="20" t="s">
        <v>55</v>
      </c>
      <c r="G159" s="27">
        <v>50</v>
      </c>
      <c r="H159" s="27"/>
      <c r="I159" s="22"/>
      <c r="J159" s="23">
        <f>IF(AND(G159= "",H159= ""), 0, ROUND(ROUND(I159, 2) * ROUND(IF(H159="",G159,H159),  2), 2))</f>
        <v>0</v>
      </c>
      <c r="K159" s="7"/>
      <c r="M159" s="24">
        <v>0.2</v>
      </c>
      <c r="P159" s="25"/>
      <c r="Q159" s="7">
        <v>12485</v>
      </c>
    </row>
    <row r="160" spans="1:17" x14ac:dyDescent="0.35">
      <c r="A160" s="7" t="s">
        <v>44</v>
      </c>
      <c r="B160" s="52"/>
      <c r="C160" s="82" t="s">
        <v>62</v>
      </c>
      <c r="D160" s="82"/>
      <c r="E160" s="82"/>
      <c r="F160" s="82"/>
      <c r="G160" s="82"/>
      <c r="H160" s="82"/>
      <c r="I160" s="82"/>
      <c r="J160" s="26"/>
    </row>
    <row r="161" spans="1:17" ht="15" customHeight="1" x14ac:dyDescent="0.35">
      <c r="A161" s="7">
        <v>8</v>
      </c>
      <c r="B161" s="51" t="s">
        <v>154</v>
      </c>
      <c r="C161" s="80" t="s">
        <v>73</v>
      </c>
      <c r="D161" s="80"/>
      <c r="E161" s="80"/>
      <c r="J161" s="19"/>
      <c r="K161" s="7"/>
    </row>
    <row r="162" spans="1:17" x14ac:dyDescent="0.35">
      <c r="A162" s="7">
        <v>9</v>
      </c>
      <c r="B162" s="51" t="s">
        <v>155</v>
      </c>
      <c r="C162" s="81" t="s">
        <v>510</v>
      </c>
      <c r="D162" s="81"/>
      <c r="E162" s="81"/>
      <c r="F162" s="20" t="s">
        <v>43</v>
      </c>
      <c r="G162" s="21">
        <v>1</v>
      </c>
      <c r="H162" s="21"/>
      <c r="I162" s="22"/>
      <c r="J162" s="23">
        <f>IF(AND(G162= "",H162= ""), 0, ROUND(ROUND(I162, 2) * ROUND(IF(H162="",G162,H162),  0), 2))</f>
        <v>0</v>
      </c>
      <c r="K162" s="7"/>
      <c r="M162" s="24">
        <v>0.2</v>
      </c>
      <c r="P162" s="25"/>
      <c r="Q162" s="7">
        <v>12485</v>
      </c>
    </row>
    <row r="163" spans="1:17" x14ac:dyDescent="0.35">
      <c r="A163" s="7" t="s">
        <v>44</v>
      </c>
      <c r="B163" s="52"/>
      <c r="C163" s="82" t="s">
        <v>64</v>
      </c>
      <c r="D163" s="82"/>
      <c r="E163" s="82"/>
      <c r="F163" s="82"/>
      <c r="G163" s="82"/>
      <c r="H163" s="82"/>
      <c r="I163" s="82"/>
      <c r="J163" s="26"/>
    </row>
    <row r="164" spans="1:17" x14ac:dyDescent="0.35">
      <c r="A164" s="7">
        <v>9</v>
      </c>
      <c r="B164" s="51" t="s">
        <v>156</v>
      </c>
      <c r="C164" s="81" t="s">
        <v>509</v>
      </c>
      <c r="D164" s="81"/>
      <c r="E164" s="81"/>
      <c r="F164" s="20" t="s">
        <v>43</v>
      </c>
      <c r="G164" s="21">
        <v>1</v>
      </c>
      <c r="H164" s="21"/>
      <c r="I164" s="22"/>
      <c r="J164" s="23">
        <f>IF(AND(G164= "",H164= ""), 0, ROUND(ROUND(I164, 2) * ROUND(IF(H164="",G164,H164),  0), 2))</f>
        <v>0</v>
      </c>
      <c r="K164" s="7"/>
      <c r="M164" s="24">
        <v>0.2</v>
      </c>
      <c r="P164" s="25"/>
      <c r="Q164" s="7">
        <v>12485</v>
      </c>
    </row>
    <row r="165" spans="1:17" x14ac:dyDescent="0.35">
      <c r="A165" s="7" t="s">
        <v>44</v>
      </c>
      <c r="B165" s="52"/>
      <c r="C165" s="82" t="s">
        <v>64</v>
      </c>
      <c r="D165" s="82"/>
      <c r="E165" s="82"/>
      <c r="F165" s="82"/>
      <c r="G165" s="82"/>
      <c r="H165" s="82"/>
      <c r="I165" s="82"/>
      <c r="J165" s="26"/>
    </row>
    <row r="166" spans="1:17" x14ac:dyDescent="0.35">
      <c r="A166" s="7">
        <v>9</v>
      </c>
      <c r="B166" s="51" t="s">
        <v>157</v>
      </c>
      <c r="C166" s="81" t="s">
        <v>508</v>
      </c>
      <c r="D166" s="81"/>
      <c r="E166" s="81"/>
      <c r="F166" s="20" t="s">
        <v>43</v>
      </c>
      <c r="G166" s="21">
        <v>1</v>
      </c>
      <c r="H166" s="21"/>
      <c r="I166" s="22"/>
      <c r="J166" s="23">
        <f>IF(AND(G166= "",H166= ""), 0, ROUND(ROUND(I166, 2) * ROUND(IF(H166="",G166,H166),  0), 2))</f>
        <v>0</v>
      </c>
      <c r="K166" s="7"/>
      <c r="M166" s="24">
        <v>0.2</v>
      </c>
      <c r="P166" s="25"/>
      <c r="Q166" s="7">
        <v>12485</v>
      </c>
    </row>
    <row r="167" spans="1:17" x14ac:dyDescent="0.35">
      <c r="A167" s="7" t="s">
        <v>44</v>
      </c>
      <c r="B167" s="52"/>
      <c r="C167" s="82" t="s">
        <v>64</v>
      </c>
      <c r="D167" s="82"/>
      <c r="E167" s="82"/>
      <c r="F167" s="82"/>
      <c r="G167" s="82"/>
      <c r="H167" s="82"/>
      <c r="I167" s="82"/>
      <c r="J167" s="26"/>
    </row>
    <row r="168" spans="1:17" x14ac:dyDescent="0.35">
      <c r="A168" s="7">
        <v>9</v>
      </c>
      <c r="B168" s="51" t="s">
        <v>158</v>
      </c>
      <c r="C168" s="81" t="s">
        <v>507</v>
      </c>
      <c r="D168" s="81"/>
      <c r="E168" s="81"/>
      <c r="F168" s="20" t="s">
        <v>43</v>
      </c>
      <c r="G168" s="21">
        <v>1</v>
      </c>
      <c r="H168" s="21"/>
      <c r="I168" s="22"/>
      <c r="J168" s="23">
        <f>IF(AND(G168= "",H168= ""), 0, ROUND(ROUND(I168, 2) * ROUND(IF(H168="",G168,H168),  0), 2))</f>
        <v>0</v>
      </c>
      <c r="K168" s="7"/>
      <c r="M168" s="24">
        <v>0.2</v>
      </c>
      <c r="P168" s="25"/>
      <c r="Q168" s="7">
        <v>12485</v>
      </c>
    </row>
    <row r="169" spans="1:17" x14ac:dyDescent="0.35">
      <c r="A169" s="7" t="s">
        <v>44</v>
      </c>
      <c r="B169" s="52"/>
      <c r="C169" s="82" t="s">
        <v>64</v>
      </c>
      <c r="D169" s="82"/>
      <c r="E169" s="82"/>
      <c r="F169" s="82"/>
      <c r="G169" s="82"/>
      <c r="H169" s="82"/>
      <c r="I169" s="82"/>
      <c r="J169" s="26"/>
    </row>
    <row r="170" spans="1:17" x14ac:dyDescent="0.35">
      <c r="A170" s="7">
        <v>9</v>
      </c>
      <c r="B170" s="51" t="s">
        <v>159</v>
      </c>
      <c r="C170" s="81" t="s">
        <v>525</v>
      </c>
      <c r="D170" s="81"/>
      <c r="E170" s="81"/>
      <c r="F170" s="20" t="s">
        <v>43</v>
      </c>
      <c r="G170" s="21">
        <v>8</v>
      </c>
      <c r="H170" s="21"/>
      <c r="I170" s="22"/>
      <c r="J170" s="23">
        <f>IF(AND(G170= "",H170= ""), 0, ROUND(ROUND(I170, 2) * ROUND(IF(H170="",G170,H170),  0), 2))</f>
        <v>0</v>
      </c>
      <c r="K170" s="7"/>
      <c r="M170" s="24">
        <v>0.2</v>
      </c>
      <c r="P170" s="25"/>
      <c r="Q170" s="7">
        <v>12485</v>
      </c>
    </row>
    <row r="171" spans="1:17" x14ac:dyDescent="0.35">
      <c r="A171" s="7" t="s">
        <v>44</v>
      </c>
      <c r="B171" s="52"/>
      <c r="C171" s="82" t="s">
        <v>64</v>
      </c>
      <c r="D171" s="82"/>
      <c r="E171" s="82"/>
      <c r="F171" s="82"/>
      <c r="G171" s="82"/>
      <c r="H171" s="82"/>
      <c r="I171" s="82"/>
      <c r="J171" s="26"/>
    </row>
    <row r="172" spans="1:17" x14ac:dyDescent="0.35">
      <c r="A172" s="7">
        <v>9</v>
      </c>
      <c r="B172" s="51" t="s">
        <v>160</v>
      </c>
      <c r="C172" s="81" t="s">
        <v>524</v>
      </c>
      <c r="D172" s="81"/>
      <c r="E172" s="81"/>
      <c r="F172" s="20" t="s">
        <v>55</v>
      </c>
      <c r="G172" s="27">
        <v>12</v>
      </c>
      <c r="H172" s="27"/>
      <c r="I172" s="22"/>
      <c r="J172" s="23">
        <f>IF(AND(G172= "",H172= ""), 0, ROUND(ROUND(I172, 2) * ROUND(IF(H172="",G172,H172),  2), 2))</f>
        <v>0</v>
      </c>
      <c r="K172" s="7"/>
      <c r="M172" s="24">
        <v>0.2</v>
      </c>
      <c r="P172" s="25"/>
      <c r="Q172" s="7">
        <v>12485</v>
      </c>
    </row>
    <row r="173" spans="1:17" x14ac:dyDescent="0.35">
      <c r="A173" s="7" t="s">
        <v>44</v>
      </c>
      <c r="B173" s="52"/>
      <c r="C173" s="82" t="s">
        <v>62</v>
      </c>
      <c r="D173" s="82"/>
      <c r="E173" s="82"/>
      <c r="F173" s="82"/>
      <c r="G173" s="82"/>
      <c r="H173" s="82"/>
      <c r="I173" s="82"/>
      <c r="J173" s="26"/>
    </row>
    <row r="174" spans="1:17" x14ac:dyDescent="0.35">
      <c r="A174" s="7">
        <v>9</v>
      </c>
      <c r="B174" s="51" t="s">
        <v>161</v>
      </c>
      <c r="C174" s="81" t="s">
        <v>523</v>
      </c>
      <c r="D174" s="81"/>
      <c r="E174" s="81"/>
      <c r="F174" s="20" t="s">
        <v>55</v>
      </c>
      <c r="G174" s="27">
        <v>90</v>
      </c>
      <c r="H174" s="27"/>
      <c r="I174" s="22"/>
      <c r="J174" s="23">
        <f>IF(AND(G174= "",H174= ""), 0, ROUND(ROUND(I174, 2) * ROUND(IF(H174="",G174,H174),  2), 2))</f>
        <v>0</v>
      </c>
      <c r="K174" s="7"/>
      <c r="M174" s="24">
        <v>0.2</v>
      </c>
      <c r="P174" s="25"/>
      <c r="Q174" s="7">
        <v>12485</v>
      </c>
    </row>
    <row r="175" spans="1:17" x14ac:dyDescent="0.35">
      <c r="A175" s="7" t="s">
        <v>44</v>
      </c>
      <c r="B175" s="52"/>
      <c r="C175" s="82" t="s">
        <v>62</v>
      </c>
      <c r="D175" s="82"/>
      <c r="E175" s="82"/>
      <c r="F175" s="82"/>
      <c r="G175" s="82"/>
      <c r="H175" s="82"/>
      <c r="I175" s="82"/>
      <c r="J175" s="26"/>
    </row>
    <row r="176" spans="1:17" ht="15" customHeight="1" x14ac:dyDescent="0.35">
      <c r="A176" s="7">
        <v>8</v>
      </c>
      <c r="B176" s="51" t="s">
        <v>162</v>
      </c>
      <c r="C176" s="80" t="s">
        <v>163</v>
      </c>
      <c r="D176" s="80"/>
      <c r="E176" s="80"/>
      <c r="J176" s="19"/>
      <c r="K176" s="7"/>
    </row>
    <row r="177" spans="1:17" x14ac:dyDescent="0.35">
      <c r="A177" s="7">
        <v>9</v>
      </c>
      <c r="B177" s="51" t="s">
        <v>164</v>
      </c>
      <c r="C177" s="81" t="s">
        <v>506</v>
      </c>
      <c r="D177" s="81"/>
      <c r="E177" s="81"/>
      <c r="F177" s="20" t="s">
        <v>10</v>
      </c>
      <c r="G177" s="21">
        <v>1</v>
      </c>
      <c r="H177" s="21"/>
      <c r="I177" s="22"/>
      <c r="J177" s="23">
        <f>IF(AND(G177= "",H177= ""), 0, ROUND(ROUND(I177, 2) * ROUND(IF(H177="",G177,H177),  0), 2))</f>
        <v>0</v>
      </c>
      <c r="K177" s="7"/>
      <c r="M177" s="24">
        <v>0.2</v>
      </c>
      <c r="P177" s="25"/>
      <c r="Q177" s="7">
        <v>12485</v>
      </c>
    </row>
    <row r="178" spans="1:17" x14ac:dyDescent="0.35">
      <c r="A178" s="7" t="s">
        <v>44</v>
      </c>
      <c r="B178" s="52"/>
      <c r="C178" s="82" t="s">
        <v>64</v>
      </c>
      <c r="D178" s="82"/>
      <c r="E178" s="82"/>
      <c r="F178" s="82"/>
      <c r="G178" s="82"/>
      <c r="H178" s="82"/>
      <c r="I178" s="82"/>
      <c r="J178" s="26"/>
    </row>
    <row r="179" spans="1:17" x14ac:dyDescent="0.35">
      <c r="A179" s="7">
        <v>9</v>
      </c>
      <c r="B179" s="51" t="s">
        <v>165</v>
      </c>
      <c r="C179" s="81" t="s">
        <v>522</v>
      </c>
      <c r="D179" s="81"/>
      <c r="E179" s="81"/>
      <c r="F179" s="20" t="s">
        <v>43</v>
      </c>
      <c r="G179" s="21">
        <v>1</v>
      </c>
      <c r="H179" s="21"/>
      <c r="I179" s="22"/>
      <c r="J179" s="23">
        <f>IF(AND(G179= "",H179= ""), 0, ROUND(ROUND(I179, 2) * ROUND(IF(H179="",G179,H179),  0), 2))</f>
        <v>0</v>
      </c>
      <c r="K179" s="7"/>
      <c r="M179" s="24">
        <v>0.2</v>
      </c>
      <c r="P179" s="25"/>
      <c r="Q179" s="7">
        <v>12485</v>
      </c>
    </row>
    <row r="180" spans="1:17" x14ac:dyDescent="0.35">
      <c r="A180" s="7" t="s">
        <v>44</v>
      </c>
      <c r="B180" s="52"/>
      <c r="C180" s="82" t="s">
        <v>85</v>
      </c>
      <c r="D180" s="82"/>
      <c r="E180" s="82"/>
      <c r="F180" s="82"/>
      <c r="G180" s="82"/>
      <c r="H180" s="82"/>
      <c r="I180" s="82"/>
      <c r="J180" s="26"/>
    </row>
    <row r="181" spans="1:17" x14ac:dyDescent="0.35">
      <c r="A181" s="7">
        <v>9</v>
      </c>
      <c r="B181" s="51" t="s">
        <v>166</v>
      </c>
      <c r="C181" s="81" t="s">
        <v>521</v>
      </c>
      <c r="D181" s="81"/>
      <c r="E181" s="81"/>
      <c r="F181" s="20" t="s">
        <v>55</v>
      </c>
      <c r="G181" s="27">
        <v>4</v>
      </c>
      <c r="H181" s="27"/>
      <c r="I181" s="22"/>
      <c r="J181" s="23">
        <f>IF(AND(G181= "",H181= ""), 0, ROUND(ROUND(I181, 2) * ROUND(IF(H181="",G181,H181),  2), 2))</f>
        <v>0</v>
      </c>
      <c r="K181" s="7"/>
      <c r="M181" s="24">
        <v>0.2</v>
      </c>
      <c r="P181" s="25"/>
      <c r="Q181" s="7">
        <v>12485</v>
      </c>
    </row>
    <row r="182" spans="1:17" x14ac:dyDescent="0.35">
      <c r="A182" s="7" t="s">
        <v>44</v>
      </c>
      <c r="B182" s="52"/>
      <c r="C182" s="82" t="s">
        <v>64</v>
      </c>
      <c r="D182" s="82"/>
      <c r="E182" s="82"/>
      <c r="F182" s="82"/>
      <c r="G182" s="82"/>
      <c r="H182" s="82"/>
      <c r="I182" s="82"/>
      <c r="J182" s="26"/>
    </row>
    <row r="183" spans="1:17" ht="15" customHeight="1" x14ac:dyDescent="0.35">
      <c r="A183" s="7">
        <v>8</v>
      </c>
      <c r="B183" s="51" t="s">
        <v>167</v>
      </c>
      <c r="C183" s="80" t="s">
        <v>88</v>
      </c>
      <c r="D183" s="80"/>
      <c r="E183" s="80"/>
      <c r="J183" s="19"/>
      <c r="K183" s="7"/>
    </row>
    <row r="184" spans="1:17" x14ac:dyDescent="0.35">
      <c r="A184" s="7">
        <v>9</v>
      </c>
      <c r="B184" s="51" t="s">
        <v>168</v>
      </c>
      <c r="C184" s="81" t="s">
        <v>520</v>
      </c>
      <c r="D184" s="81"/>
      <c r="E184" s="81"/>
      <c r="F184" s="20" t="s">
        <v>10</v>
      </c>
      <c r="G184" s="21">
        <v>1</v>
      </c>
      <c r="H184" s="21"/>
      <c r="I184" s="22"/>
      <c r="J184" s="23">
        <f>IF(AND(G184= "",H184= ""), 0, ROUND(ROUND(I184, 2) * ROUND(IF(H184="",G184,H184),  0), 2))</f>
        <v>0</v>
      </c>
      <c r="K184" s="7"/>
      <c r="M184" s="24">
        <v>0.2</v>
      </c>
      <c r="P184" s="25"/>
      <c r="Q184" s="7">
        <v>12485</v>
      </c>
    </row>
    <row r="185" spans="1:17" x14ac:dyDescent="0.35">
      <c r="A185" s="7" t="s">
        <v>44</v>
      </c>
      <c r="B185" s="52"/>
      <c r="C185" s="82" t="s">
        <v>64</v>
      </c>
      <c r="D185" s="82"/>
      <c r="E185" s="82"/>
      <c r="F185" s="82"/>
      <c r="G185" s="82"/>
      <c r="H185" s="82"/>
      <c r="I185" s="82"/>
      <c r="J185" s="26"/>
    </row>
    <row r="186" spans="1:17" x14ac:dyDescent="0.35">
      <c r="A186" s="7">
        <v>9</v>
      </c>
      <c r="B186" s="51" t="s">
        <v>169</v>
      </c>
      <c r="C186" s="81" t="s">
        <v>519</v>
      </c>
      <c r="D186" s="81"/>
      <c r="E186" s="81"/>
      <c r="F186" s="20" t="s">
        <v>10</v>
      </c>
      <c r="G186" s="21">
        <v>1</v>
      </c>
      <c r="H186" s="21"/>
      <c r="I186" s="22"/>
      <c r="J186" s="23">
        <f>IF(AND(G186= "",H186= ""), 0, ROUND(ROUND(I186, 2) * ROUND(IF(H186="",G186,H186),  0), 2))</f>
        <v>0</v>
      </c>
      <c r="K186" s="7"/>
      <c r="M186" s="24">
        <v>0.2</v>
      </c>
      <c r="P186" s="25"/>
      <c r="Q186" s="7">
        <v>12485</v>
      </c>
    </row>
    <row r="187" spans="1:17" x14ac:dyDescent="0.35">
      <c r="A187" s="7" t="s">
        <v>44</v>
      </c>
      <c r="B187" s="52"/>
      <c r="C187" s="82" t="s">
        <v>64</v>
      </c>
      <c r="D187" s="82"/>
      <c r="E187" s="82"/>
      <c r="F187" s="82"/>
      <c r="G187" s="82"/>
      <c r="H187" s="82"/>
      <c r="I187" s="82"/>
      <c r="J187" s="26"/>
    </row>
    <row r="188" spans="1:17" x14ac:dyDescent="0.35">
      <c r="A188" s="7">
        <v>9</v>
      </c>
      <c r="B188" s="51" t="s">
        <v>170</v>
      </c>
      <c r="C188" s="81" t="s">
        <v>518</v>
      </c>
      <c r="D188" s="81"/>
      <c r="E188" s="81"/>
      <c r="F188" s="20" t="s">
        <v>10</v>
      </c>
      <c r="G188" s="21">
        <v>1</v>
      </c>
      <c r="H188" s="21"/>
      <c r="I188" s="22"/>
      <c r="J188" s="23">
        <f>IF(AND(G188= "",H188= ""), 0, ROUND(ROUND(I188, 2) * ROUND(IF(H188="",G188,H188),  0), 2))</f>
        <v>0</v>
      </c>
      <c r="K188" s="7"/>
      <c r="M188" s="24">
        <v>0.2</v>
      </c>
      <c r="P188" s="25"/>
      <c r="Q188" s="7">
        <v>12485</v>
      </c>
    </row>
    <row r="189" spans="1:17" x14ac:dyDescent="0.35">
      <c r="A189" s="7" t="s">
        <v>44</v>
      </c>
      <c r="B189" s="52"/>
      <c r="C189" s="82" t="s">
        <v>64</v>
      </c>
      <c r="D189" s="82"/>
      <c r="E189" s="82"/>
      <c r="F189" s="82"/>
      <c r="G189" s="82"/>
      <c r="H189" s="82"/>
      <c r="I189" s="82"/>
      <c r="J189" s="26"/>
    </row>
    <row r="190" spans="1:17" x14ac:dyDescent="0.35">
      <c r="A190" s="7">
        <v>9</v>
      </c>
      <c r="B190" s="51" t="s">
        <v>171</v>
      </c>
      <c r="C190" s="81" t="s">
        <v>517</v>
      </c>
      <c r="D190" s="81"/>
      <c r="E190" s="81"/>
      <c r="F190" s="20" t="s">
        <v>55</v>
      </c>
      <c r="G190" s="21">
        <v>20</v>
      </c>
      <c r="H190" s="21"/>
      <c r="I190" s="22"/>
      <c r="J190" s="23">
        <f>IF(AND(G190= "",H190= ""), 0, ROUND(ROUND(I190, 2) * ROUND(IF(H190="",G190,H190),  0), 2))</f>
        <v>0</v>
      </c>
      <c r="K190" s="7"/>
      <c r="M190" s="24">
        <v>0.2</v>
      </c>
      <c r="P190" s="25"/>
      <c r="Q190" s="7">
        <v>12485</v>
      </c>
    </row>
    <row r="191" spans="1:17" x14ac:dyDescent="0.35">
      <c r="A191" s="7" t="s">
        <v>44</v>
      </c>
      <c r="B191" s="52"/>
      <c r="C191" s="82" t="s">
        <v>93</v>
      </c>
      <c r="D191" s="82"/>
      <c r="E191" s="82"/>
      <c r="F191" s="82"/>
      <c r="G191" s="82"/>
      <c r="H191" s="82"/>
      <c r="I191" s="82"/>
      <c r="J191" s="26"/>
    </row>
    <row r="192" spans="1:17" ht="15" customHeight="1" x14ac:dyDescent="0.35">
      <c r="A192" s="7">
        <v>8</v>
      </c>
      <c r="B192" s="51" t="s">
        <v>172</v>
      </c>
      <c r="C192" s="80" t="s">
        <v>95</v>
      </c>
      <c r="D192" s="80"/>
      <c r="E192" s="80"/>
      <c r="J192" s="19"/>
      <c r="K192" s="7"/>
    </row>
    <row r="193" spans="1:17" x14ac:dyDescent="0.35">
      <c r="A193" s="7">
        <v>9</v>
      </c>
      <c r="B193" s="51" t="s">
        <v>173</v>
      </c>
      <c r="C193" s="81" t="s">
        <v>516</v>
      </c>
      <c r="D193" s="81"/>
      <c r="E193" s="81"/>
      <c r="F193" s="20" t="s">
        <v>43</v>
      </c>
      <c r="G193" s="21">
        <v>8</v>
      </c>
      <c r="H193" s="21"/>
      <c r="I193" s="22"/>
      <c r="J193" s="23">
        <f>IF(AND(G193= "",H193= ""), 0, ROUND(ROUND(I193, 2) * ROUND(IF(H193="",G193,H193),  0), 2))</f>
        <v>0</v>
      </c>
      <c r="K193" s="7"/>
      <c r="M193" s="24">
        <v>0.2</v>
      </c>
      <c r="P193" s="25"/>
      <c r="Q193" s="7">
        <v>12485</v>
      </c>
    </row>
    <row r="194" spans="1:17" x14ac:dyDescent="0.35">
      <c r="A194" s="7" t="s">
        <v>44</v>
      </c>
      <c r="B194" s="52"/>
      <c r="C194" s="82" t="s">
        <v>97</v>
      </c>
      <c r="D194" s="82"/>
      <c r="E194" s="82"/>
      <c r="F194" s="82"/>
      <c r="G194" s="82"/>
      <c r="H194" s="82"/>
      <c r="I194" s="82"/>
      <c r="J194" s="26"/>
    </row>
    <row r="195" spans="1:17" x14ac:dyDescent="0.35">
      <c r="A195" s="7">
        <v>9</v>
      </c>
      <c r="B195" s="51" t="s">
        <v>98</v>
      </c>
      <c r="C195" s="113" t="s">
        <v>557</v>
      </c>
      <c r="D195" s="112"/>
      <c r="E195" s="112"/>
      <c r="F195" s="20" t="s">
        <v>43</v>
      </c>
      <c r="G195" s="21">
        <v>1</v>
      </c>
      <c r="H195" s="21"/>
      <c r="I195" s="22"/>
      <c r="J195" s="23">
        <f>IF(AND(G195= "",H195= ""), 0, ROUND(ROUND(I195, 2) * ROUND(IF(H195="",G195,H195),  0), 2))</f>
        <v>0</v>
      </c>
      <c r="K195" s="7"/>
      <c r="M195" s="24">
        <v>0.2</v>
      </c>
      <c r="P195" s="25"/>
      <c r="Q195" s="7">
        <v>12485</v>
      </c>
    </row>
    <row r="196" spans="1:17" x14ac:dyDescent="0.35">
      <c r="A196" s="7" t="s">
        <v>44</v>
      </c>
      <c r="B196" s="26"/>
      <c r="C196" s="82" t="s">
        <v>97</v>
      </c>
      <c r="D196" s="82"/>
      <c r="E196" s="82"/>
      <c r="F196" s="82"/>
      <c r="G196" s="82"/>
      <c r="H196" s="82"/>
      <c r="I196" s="82"/>
      <c r="J196" s="26"/>
    </row>
    <row r="197" spans="1:17" x14ac:dyDescent="0.35">
      <c r="A197" s="7">
        <v>9</v>
      </c>
      <c r="B197" s="51" t="s">
        <v>174</v>
      </c>
      <c r="C197" s="81" t="s">
        <v>443</v>
      </c>
      <c r="D197" s="81"/>
      <c r="E197" s="81"/>
      <c r="F197" s="20" t="s">
        <v>10</v>
      </c>
      <c r="G197" s="21">
        <v>14</v>
      </c>
      <c r="H197" s="21"/>
      <c r="I197" s="22"/>
      <c r="J197" s="23">
        <f>IF(AND(G197= "",H197= ""), 0, ROUND(ROUND(I197, 2) * ROUND(IF(H197="",G197,H197),  0), 2))</f>
        <v>0</v>
      </c>
      <c r="K197" s="7"/>
      <c r="M197" s="24">
        <v>0.2</v>
      </c>
      <c r="P197" s="25"/>
      <c r="Q197" s="7">
        <v>12485</v>
      </c>
    </row>
    <row r="198" spans="1:17" x14ac:dyDescent="0.35">
      <c r="A198" s="7" t="s">
        <v>44</v>
      </c>
      <c r="B198" s="52"/>
      <c r="C198" s="82" t="s">
        <v>97</v>
      </c>
      <c r="D198" s="82"/>
      <c r="E198" s="82"/>
      <c r="F198" s="82"/>
      <c r="G198" s="82"/>
      <c r="H198" s="82"/>
      <c r="I198" s="82"/>
      <c r="J198" s="26"/>
    </row>
    <row r="199" spans="1:17" x14ac:dyDescent="0.35">
      <c r="A199" s="7">
        <v>9</v>
      </c>
      <c r="B199" s="51" t="s">
        <v>559</v>
      </c>
      <c r="C199" s="81" t="s">
        <v>444</v>
      </c>
      <c r="D199" s="81"/>
      <c r="E199" s="81"/>
      <c r="F199" s="20" t="s">
        <v>43</v>
      </c>
      <c r="G199" s="21">
        <v>1</v>
      </c>
      <c r="H199" s="21"/>
      <c r="I199" s="22"/>
      <c r="J199" s="23">
        <f>IF(AND(G199= "",H199= ""), 0, ROUND(ROUND(I199, 2) * ROUND(IF(H199="",G199,H199),  0), 2))</f>
        <v>0</v>
      </c>
      <c r="K199" s="7"/>
      <c r="M199" s="24">
        <v>0.2</v>
      </c>
      <c r="P199" s="25"/>
      <c r="Q199" s="7">
        <v>12485</v>
      </c>
    </row>
    <row r="200" spans="1:17" x14ac:dyDescent="0.35">
      <c r="A200" s="7" t="s">
        <v>44</v>
      </c>
      <c r="B200" s="52"/>
      <c r="C200" s="82" t="s">
        <v>97</v>
      </c>
      <c r="D200" s="82"/>
      <c r="E200" s="82"/>
      <c r="F200" s="82"/>
      <c r="G200" s="82"/>
      <c r="H200" s="82"/>
      <c r="I200" s="82"/>
      <c r="J200" s="26"/>
    </row>
    <row r="201" spans="1:17" ht="15" customHeight="1" x14ac:dyDescent="0.35">
      <c r="A201" s="7">
        <v>8</v>
      </c>
      <c r="B201" s="51" t="s">
        <v>175</v>
      </c>
      <c r="C201" s="80" t="s">
        <v>176</v>
      </c>
      <c r="D201" s="80"/>
      <c r="E201" s="80"/>
      <c r="J201" s="19"/>
      <c r="K201" s="7"/>
    </row>
    <row r="202" spans="1:17" x14ac:dyDescent="0.35">
      <c r="A202" s="7">
        <v>9</v>
      </c>
      <c r="B202" s="51" t="s">
        <v>177</v>
      </c>
      <c r="C202" s="81" t="s">
        <v>515</v>
      </c>
      <c r="D202" s="81"/>
      <c r="E202" s="81"/>
      <c r="F202" s="20" t="s">
        <v>102</v>
      </c>
      <c r="G202" s="21">
        <v>1</v>
      </c>
      <c r="H202" s="21"/>
      <c r="I202" s="22"/>
      <c r="J202" s="23">
        <f>IF(AND(G202= "",H202= ""), 0, ROUND(ROUND(I202, 2) * ROUND(IF(H202="",G202,H202),  0), 2))</f>
        <v>0</v>
      </c>
      <c r="K202" s="7"/>
      <c r="M202" s="24">
        <v>0.2</v>
      </c>
      <c r="P202" s="25"/>
      <c r="Q202" s="7">
        <v>12485</v>
      </c>
    </row>
    <row r="203" spans="1:17" x14ac:dyDescent="0.35">
      <c r="A203" s="7" t="s">
        <v>44</v>
      </c>
      <c r="B203" s="52"/>
      <c r="C203" s="82" t="s">
        <v>64</v>
      </c>
      <c r="D203" s="82"/>
      <c r="E203" s="82"/>
      <c r="F203" s="82"/>
      <c r="G203" s="82"/>
      <c r="H203" s="82"/>
      <c r="I203" s="82"/>
      <c r="J203" s="26"/>
    </row>
    <row r="204" spans="1:17" x14ac:dyDescent="0.35">
      <c r="A204" s="7">
        <v>9</v>
      </c>
      <c r="B204" s="51" t="s">
        <v>178</v>
      </c>
      <c r="C204" s="81" t="s">
        <v>445</v>
      </c>
      <c r="D204" s="81"/>
      <c r="E204" s="81"/>
      <c r="F204" s="20" t="s">
        <v>10</v>
      </c>
      <c r="G204" s="21">
        <v>1</v>
      </c>
      <c r="H204" s="21"/>
      <c r="I204" s="22"/>
      <c r="J204" s="23">
        <f>IF(AND(G204= "",H204= ""), 0, ROUND(ROUND(I204, 2) * ROUND(IF(H204="",G204,H204),  0), 2))</f>
        <v>0</v>
      </c>
      <c r="K204" s="7"/>
      <c r="M204" s="24">
        <v>0.2</v>
      </c>
      <c r="P204" s="25"/>
      <c r="Q204" s="7">
        <v>12485</v>
      </c>
    </row>
    <row r="205" spans="1:17" x14ac:dyDescent="0.35">
      <c r="A205" s="7" t="s">
        <v>44</v>
      </c>
      <c r="B205" s="52"/>
      <c r="C205" s="82" t="s">
        <v>64</v>
      </c>
      <c r="D205" s="82"/>
      <c r="E205" s="82"/>
      <c r="F205" s="82"/>
      <c r="G205" s="82"/>
      <c r="H205" s="82"/>
      <c r="I205" s="82"/>
      <c r="J205" s="26"/>
    </row>
    <row r="206" spans="1:17" x14ac:dyDescent="0.35">
      <c r="A206" s="7">
        <v>9</v>
      </c>
      <c r="B206" s="51" t="s">
        <v>179</v>
      </c>
      <c r="C206" s="81" t="s">
        <v>105</v>
      </c>
      <c r="D206" s="81"/>
      <c r="E206" s="81"/>
      <c r="F206" s="20" t="s">
        <v>10</v>
      </c>
      <c r="G206" s="21">
        <v>1</v>
      </c>
      <c r="H206" s="21"/>
      <c r="I206" s="22"/>
      <c r="J206" s="23">
        <f>IF(AND(G206= "",H206= ""), 0, ROUND(ROUND(I206, 2) * ROUND(IF(H206="",G206,H206),  0), 2))</f>
        <v>0</v>
      </c>
      <c r="K206" s="7"/>
      <c r="M206" s="24">
        <v>0.2</v>
      </c>
      <c r="P206" s="25"/>
      <c r="Q206" s="7">
        <v>12485</v>
      </c>
    </row>
    <row r="207" spans="1:17" x14ac:dyDescent="0.35">
      <c r="A207" s="7" t="s">
        <v>44</v>
      </c>
      <c r="B207" s="52"/>
      <c r="C207" s="82" t="s">
        <v>64</v>
      </c>
      <c r="D207" s="82"/>
      <c r="E207" s="82"/>
      <c r="F207" s="82"/>
      <c r="G207" s="82"/>
      <c r="H207" s="82"/>
      <c r="I207" s="82"/>
      <c r="J207" s="26"/>
    </row>
    <row r="208" spans="1:17" x14ac:dyDescent="0.35">
      <c r="A208" s="7">
        <v>9</v>
      </c>
      <c r="B208" s="51" t="s">
        <v>180</v>
      </c>
      <c r="C208" s="81" t="s">
        <v>452</v>
      </c>
      <c r="D208" s="81"/>
      <c r="E208" s="81"/>
      <c r="F208" s="20" t="s">
        <v>10</v>
      </c>
      <c r="G208" s="21">
        <v>1</v>
      </c>
      <c r="H208" s="21"/>
      <c r="I208" s="22"/>
      <c r="J208" s="23">
        <f>IF(AND(G208= "",H208= ""), 0, ROUND(ROUND(I208, 2) * ROUND(IF(H208="",G208,H208),  0), 2))</f>
        <v>0</v>
      </c>
      <c r="K208" s="7"/>
      <c r="M208" s="24">
        <v>0.2</v>
      </c>
      <c r="P208" s="25"/>
      <c r="Q208" s="7">
        <v>12485</v>
      </c>
    </row>
    <row r="209" spans="1:17" x14ac:dyDescent="0.35">
      <c r="A209" s="7" t="s">
        <v>44</v>
      </c>
      <c r="B209" s="52"/>
      <c r="C209" s="82" t="s">
        <v>64</v>
      </c>
      <c r="D209" s="82"/>
      <c r="E209" s="82"/>
      <c r="F209" s="82"/>
      <c r="G209" s="82"/>
      <c r="H209" s="82"/>
      <c r="I209" s="82"/>
      <c r="J209" s="26"/>
    </row>
    <row r="210" spans="1:17" ht="15" customHeight="1" x14ac:dyDescent="0.35">
      <c r="A210" s="7">
        <v>8</v>
      </c>
      <c r="B210" s="51" t="s">
        <v>181</v>
      </c>
      <c r="C210" s="80" t="s">
        <v>108</v>
      </c>
      <c r="D210" s="80"/>
      <c r="E210" s="80"/>
      <c r="J210" s="19"/>
      <c r="K210" s="7"/>
    </row>
    <row r="211" spans="1:17" x14ac:dyDescent="0.35">
      <c r="A211" s="7">
        <v>9</v>
      </c>
      <c r="B211" s="51" t="s">
        <v>182</v>
      </c>
      <c r="C211" s="81" t="s">
        <v>453</v>
      </c>
      <c r="D211" s="81"/>
      <c r="E211" s="81"/>
      <c r="F211" s="20" t="s">
        <v>43</v>
      </c>
      <c r="G211" s="21">
        <v>1</v>
      </c>
      <c r="H211" s="21"/>
      <c r="I211" s="22"/>
      <c r="J211" s="23">
        <f>IF(AND(G211= "",H211= ""), 0, ROUND(ROUND(I211, 2) * ROUND(IF(H211="",G211,H211),  0), 2))</f>
        <v>0</v>
      </c>
      <c r="K211" s="7"/>
      <c r="M211" s="24">
        <v>0.2</v>
      </c>
      <c r="P211" s="25"/>
      <c r="Q211" s="7">
        <v>12485</v>
      </c>
    </row>
    <row r="212" spans="1:17" x14ac:dyDescent="0.35">
      <c r="A212" s="7" t="s">
        <v>44</v>
      </c>
      <c r="B212" s="52"/>
      <c r="C212" s="82" t="s">
        <v>64</v>
      </c>
      <c r="D212" s="82"/>
      <c r="E212" s="82"/>
      <c r="F212" s="82"/>
      <c r="G212" s="82"/>
      <c r="H212" s="82"/>
      <c r="I212" s="82"/>
      <c r="J212" s="26"/>
    </row>
    <row r="213" spans="1:17" x14ac:dyDescent="0.35">
      <c r="A213" s="7">
        <v>9</v>
      </c>
      <c r="B213" s="51" t="s">
        <v>183</v>
      </c>
      <c r="C213" s="81" t="s">
        <v>454</v>
      </c>
      <c r="D213" s="81"/>
      <c r="E213" s="81"/>
      <c r="F213" s="20" t="s">
        <v>10</v>
      </c>
      <c r="G213" s="21">
        <v>1</v>
      </c>
      <c r="H213" s="21"/>
      <c r="I213" s="22"/>
      <c r="J213" s="23">
        <f>IF(AND(G213= "",H213= ""), 0, ROUND(ROUND(I213, 2) * ROUND(IF(H213="",G213,H213),  0), 2))</f>
        <v>0</v>
      </c>
      <c r="K213" s="7"/>
      <c r="M213" s="24">
        <v>0.2</v>
      </c>
      <c r="P213" s="25"/>
      <c r="Q213" s="7">
        <v>12485</v>
      </c>
    </row>
    <row r="214" spans="1:17" x14ac:dyDescent="0.35">
      <c r="A214" s="7" t="s">
        <v>44</v>
      </c>
      <c r="B214" s="52"/>
      <c r="C214" s="82" t="s">
        <v>64</v>
      </c>
      <c r="D214" s="82"/>
      <c r="E214" s="82"/>
      <c r="F214" s="82"/>
      <c r="G214" s="82"/>
      <c r="H214" s="82"/>
      <c r="I214" s="82"/>
      <c r="J214" s="26"/>
    </row>
    <row r="215" spans="1:17" ht="15" customHeight="1" x14ac:dyDescent="0.35">
      <c r="A215" s="7">
        <v>8</v>
      </c>
      <c r="B215" s="51" t="s">
        <v>184</v>
      </c>
      <c r="C215" s="80" t="s">
        <v>112</v>
      </c>
      <c r="D215" s="80"/>
      <c r="E215" s="80"/>
      <c r="J215" s="19"/>
      <c r="K215" s="7"/>
    </row>
    <row r="216" spans="1:17" x14ac:dyDescent="0.35">
      <c r="A216" s="7">
        <v>9</v>
      </c>
      <c r="B216" s="51" t="s">
        <v>185</v>
      </c>
      <c r="C216" s="81" t="s">
        <v>511</v>
      </c>
      <c r="D216" s="81"/>
      <c r="E216" s="81"/>
      <c r="F216" s="20" t="s">
        <v>43</v>
      </c>
      <c r="G216" s="21">
        <v>1</v>
      </c>
      <c r="H216" s="21"/>
      <c r="I216" s="22"/>
      <c r="J216" s="23">
        <f>IF(AND(G216= "",H216= ""), 0, ROUND(ROUND(I216, 2) * ROUND(IF(H216="",G216,H216),  0), 2))</f>
        <v>0</v>
      </c>
      <c r="K216" s="7"/>
      <c r="M216" s="24">
        <v>0.2</v>
      </c>
      <c r="P216" s="25"/>
      <c r="Q216" s="7">
        <v>12485</v>
      </c>
    </row>
    <row r="217" spans="1:17" x14ac:dyDescent="0.35">
      <c r="A217" s="7" t="s">
        <v>44</v>
      </c>
      <c r="B217" s="52"/>
      <c r="C217" s="82" t="s">
        <v>114</v>
      </c>
      <c r="D217" s="82"/>
      <c r="E217" s="82"/>
      <c r="F217" s="82"/>
      <c r="G217" s="82"/>
      <c r="H217" s="82"/>
      <c r="I217" s="82"/>
      <c r="J217" s="26"/>
    </row>
    <row r="218" spans="1:17" ht="15" customHeight="1" x14ac:dyDescent="0.35">
      <c r="A218" s="7">
        <v>8</v>
      </c>
      <c r="B218" s="51" t="s">
        <v>186</v>
      </c>
      <c r="C218" s="80" t="s">
        <v>116</v>
      </c>
      <c r="D218" s="80"/>
      <c r="E218" s="80"/>
      <c r="J218" s="19"/>
      <c r="K218" s="7"/>
    </row>
    <row r="219" spans="1:17" x14ac:dyDescent="0.35">
      <c r="A219" s="7">
        <v>9</v>
      </c>
      <c r="B219" s="51" t="s">
        <v>187</v>
      </c>
      <c r="C219" s="81" t="s">
        <v>447</v>
      </c>
      <c r="D219" s="81"/>
      <c r="E219" s="81"/>
      <c r="F219" s="20" t="s">
        <v>43</v>
      </c>
      <c r="G219" s="21">
        <v>1</v>
      </c>
      <c r="H219" s="21"/>
      <c r="I219" s="22"/>
      <c r="J219" s="23">
        <f>IF(AND(G219= "",H219= ""), 0, ROUND(ROUND(I219, 2) * ROUND(IF(H219="",G219,H219),  0), 2))</f>
        <v>0</v>
      </c>
      <c r="K219" s="7"/>
      <c r="M219" s="24">
        <v>0.2</v>
      </c>
      <c r="P219" s="25"/>
      <c r="Q219" s="7">
        <v>12485</v>
      </c>
    </row>
    <row r="220" spans="1:17" x14ac:dyDescent="0.35">
      <c r="A220" s="7" t="s">
        <v>44</v>
      </c>
      <c r="B220" s="52"/>
      <c r="C220" s="82" t="s">
        <v>64</v>
      </c>
      <c r="D220" s="82"/>
      <c r="E220" s="82"/>
      <c r="F220" s="82"/>
      <c r="G220" s="82"/>
      <c r="H220" s="82"/>
      <c r="I220" s="82"/>
      <c r="J220" s="26"/>
    </row>
    <row r="221" spans="1:17" ht="15" customHeight="1" x14ac:dyDescent="0.35">
      <c r="A221" s="7">
        <v>8</v>
      </c>
      <c r="B221" s="51" t="s">
        <v>188</v>
      </c>
      <c r="C221" s="80" t="s">
        <v>119</v>
      </c>
      <c r="D221" s="80"/>
      <c r="E221" s="80"/>
      <c r="J221" s="19"/>
      <c r="K221" s="7"/>
    </row>
    <row r="222" spans="1:17" x14ac:dyDescent="0.35">
      <c r="A222" s="7">
        <v>9</v>
      </c>
      <c r="B222" s="51" t="s">
        <v>189</v>
      </c>
      <c r="C222" s="81" t="s">
        <v>448</v>
      </c>
      <c r="D222" s="81"/>
      <c r="E222" s="81"/>
      <c r="F222" s="20" t="s">
        <v>43</v>
      </c>
      <c r="G222" s="21">
        <v>1</v>
      </c>
      <c r="H222" s="21"/>
      <c r="I222" s="22"/>
      <c r="J222" s="23">
        <f>IF(AND(G222= "",H222= ""), 0, ROUND(ROUND(I222, 2) * ROUND(IF(H222="",G222,H222),  0), 2))</f>
        <v>0</v>
      </c>
      <c r="K222" s="7"/>
      <c r="M222" s="24">
        <v>0.2</v>
      </c>
      <c r="P222" s="25"/>
      <c r="Q222" s="7">
        <v>12485</v>
      </c>
    </row>
    <row r="223" spans="1:17" x14ac:dyDescent="0.35">
      <c r="A223" s="7" t="s">
        <v>44</v>
      </c>
      <c r="B223" s="52"/>
      <c r="C223" s="82" t="s">
        <v>64</v>
      </c>
      <c r="D223" s="82"/>
      <c r="E223" s="82"/>
      <c r="F223" s="82"/>
      <c r="G223" s="82"/>
      <c r="H223" s="82"/>
      <c r="I223" s="82"/>
      <c r="J223" s="26"/>
    </row>
    <row r="224" spans="1:17" ht="14.5" customHeight="1" x14ac:dyDescent="0.35">
      <c r="A224" s="7">
        <v>9</v>
      </c>
      <c r="B224" s="51" t="s">
        <v>553</v>
      </c>
      <c r="C224" s="81" t="s">
        <v>554</v>
      </c>
      <c r="D224" s="81"/>
      <c r="E224" s="81"/>
      <c r="F224" s="20" t="s">
        <v>43</v>
      </c>
      <c r="G224" s="21">
        <v>1</v>
      </c>
      <c r="H224" s="21"/>
      <c r="I224" s="22"/>
      <c r="J224" s="23">
        <f>IF(AND(G224= "",H224= ""), 0, ROUND(ROUND(I224, 2) * ROUND(IF(H224="",G224,H224),  0), 2))</f>
        <v>0</v>
      </c>
      <c r="K224" s="7"/>
      <c r="M224" s="24">
        <v>0.2</v>
      </c>
      <c r="P224" s="25"/>
      <c r="Q224" s="7">
        <v>12485</v>
      </c>
    </row>
    <row r="225" spans="1:17" x14ac:dyDescent="0.35">
      <c r="A225" s="7" t="s">
        <v>44</v>
      </c>
      <c r="B225" s="26"/>
      <c r="C225" s="82" t="s">
        <v>64</v>
      </c>
      <c r="D225" s="82"/>
      <c r="E225" s="82"/>
      <c r="F225" s="82"/>
      <c r="G225" s="82"/>
      <c r="H225" s="82"/>
      <c r="I225" s="82"/>
      <c r="J225" s="26"/>
    </row>
    <row r="226" spans="1:17" ht="15" customHeight="1" x14ac:dyDescent="0.35">
      <c r="A226" s="7">
        <v>8</v>
      </c>
      <c r="B226" s="51" t="s">
        <v>190</v>
      </c>
      <c r="C226" s="80" t="s">
        <v>122</v>
      </c>
      <c r="D226" s="80"/>
      <c r="E226" s="80"/>
      <c r="J226" s="19"/>
      <c r="K226" s="7"/>
    </row>
    <row r="227" spans="1:17" x14ac:dyDescent="0.35">
      <c r="A227" s="7">
        <v>9</v>
      </c>
      <c r="B227" s="51" t="s">
        <v>191</v>
      </c>
      <c r="C227" s="81" t="s">
        <v>449</v>
      </c>
      <c r="D227" s="81"/>
      <c r="E227" s="81"/>
      <c r="F227" s="20" t="s">
        <v>43</v>
      </c>
      <c r="G227" s="21">
        <v>1</v>
      </c>
      <c r="H227" s="21"/>
      <c r="I227" s="22"/>
      <c r="J227" s="23">
        <f>IF(AND(G227= "",H227= ""), 0, ROUND(ROUND(I227, 2) * ROUND(IF(H227="",G227,H227),  0), 2))</f>
        <v>0</v>
      </c>
      <c r="K227" s="7"/>
      <c r="M227" s="24">
        <v>0.2</v>
      </c>
      <c r="P227" s="25"/>
      <c r="Q227" s="7">
        <v>12485</v>
      </c>
    </row>
    <row r="228" spans="1:17" x14ac:dyDescent="0.35">
      <c r="A228" s="7" t="s">
        <v>44</v>
      </c>
      <c r="B228" s="52"/>
      <c r="C228" s="82" t="s">
        <v>64</v>
      </c>
      <c r="D228" s="82"/>
      <c r="E228" s="82"/>
      <c r="F228" s="82"/>
      <c r="G228" s="82"/>
      <c r="H228" s="82"/>
      <c r="I228" s="82"/>
      <c r="J228" s="26"/>
    </row>
    <row r="229" spans="1:17" x14ac:dyDescent="0.35">
      <c r="A229" s="7">
        <v>9</v>
      </c>
      <c r="B229" s="51" t="s">
        <v>192</v>
      </c>
      <c r="C229" s="81" t="s">
        <v>455</v>
      </c>
      <c r="D229" s="81"/>
      <c r="E229" s="81"/>
      <c r="F229" s="20" t="s">
        <v>43</v>
      </c>
      <c r="G229" s="21">
        <v>1</v>
      </c>
      <c r="H229" s="21"/>
      <c r="I229" s="22"/>
      <c r="J229" s="23">
        <f>IF(AND(G229= "",H229= ""), 0, ROUND(ROUND(I229, 2) * ROUND(IF(H229="",G229,H229),  0), 2))</f>
        <v>0</v>
      </c>
      <c r="K229" s="7"/>
      <c r="M229" s="24">
        <v>0.2</v>
      </c>
      <c r="P229" s="25"/>
      <c r="Q229" s="7">
        <v>12485</v>
      </c>
    </row>
    <row r="230" spans="1:17" x14ac:dyDescent="0.35">
      <c r="A230" s="7" t="s">
        <v>44</v>
      </c>
      <c r="B230" s="52"/>
      <c r="C230" s="82" t="s">
        <v>64</v>
      </c>
      <c r="D230" s="82"/>
      <c r="E230" s="82"/>
      <c r="F230" s="82"/>
      <c r="G230" s="82"/>
      <c r="H230" s="82"/>
      <c r="I230" s="82"/>
      <c r="J230" s="26"/>
    </row>
    <row r="231" spans="1:17" ht="15" customHeight="1" x14ac:dyDescent="0.35">
      <c r="A231" s="7">
        <v>8</v>
      </c>
      <c r="B231" s="51" t="s">
        <v>193</v>
      </c>
      <c r="C231" s="80" t="s">
        <v>126</v>
      </c>
      <c r="D231" s="80"/>
      <c r="E231" s="80"/>
      <c r="J231" s="19"/>
      <c r="K231" s="7"/>
    </row>
    <row r="232" spans="1:17" x14ac:dyDescent="0.35">
      <c r="A232" s="7">
        <v>9</v>
      </c>
      <c r="B232" s="51" t="s">
        <v>194</v>
      </c>
      <c r="C232" s="81" t="s">
        <v>128</v>
      </c>
      <c r="D232" s="81"/>
      <c r="E232" s="81"/>
      <c r="F232" s="20" t="s">
        <v>43</v>
      </c>
      <c r="G232" s="21">
        <v>4</v>
      </c>
      <c r="H232" s="21"/>
      <c r="I232" s="22"/>
      <c r="J232" s="23">
        <f>IF(AND(G232= "",H232= ""), 0, ROUND(ROUND(I232, 2) * ROUND(IF(H232="",G232,H232),  0), 2))</f>
        <v>0</v>
      </c>
      <c r="K232" s="7"/>
      <c r="M232" s="24">
        <v>0.2</v>
      </c>
      <c r="P232" s="25"/>
      <c r="Q232" s="7">
        <v>12485</v>
      </c>
    </row>
    <row r="233" spans="1:17" x14ac:dyDescent="0.35">
      <c r="A233" s="7" t="s">
        <v>44</v>
      </c>
      <c r="B233" s="52"/>
      <c r="C233" s="82" t="s">
        <v>129</v>
      </c>
      <c r="D233" s="82"/>
      <c r="E233" s="82"/>
      <c r="F233" s="82"/>
      <c r="G233" s="82"/>
      <c r="H233" s="82"/>
      <c r="I233" s="82"/>
      <c r="J233" s="26"/>
    </row>
    <row r="234" spans="1:17" x14ac:dyDescent="0.35">
      <c r="A234" s="7">
        <v>9</v>
      </c>
      <c r="B234" s="51" t="s">
        <v>195</v>
      </c>
      <c r="C234" s="81" t="s">
        <v>131</v>
      </c>
      <c r="D234" s="81"/>
      <c r="E234" s="81"/>
      <c r="F234" s="20" t="s">
        <v>43</v>
      </c>
      <c r="G234" s="21">
        <v>1</v>
      </c>
      <c r="H234" s="21"/>
      <c r="I234" s="22"/>
      <c r="J234" s="23">
        <f>IF(AND(G234= "",H234= ""), 0, ROUND(ROUND(I234, 2) * ROUND(IF(H234="",G234,H234),  0), 2))</f>
        <v>0</v>
      </c>
      <c r="K234" s="7"/>
      <c r="M234" s="24">
        <v>0.2</v>
      </c>
      <c r="P234" s="25"/>
      <c r="Q234" s="7">
        <v>12485</v>
      </c>
    </row>
    <row r="235" spans="1:17" x14ac:dyDescent="0.35">
      <c r="A235" s="7" t="s">
        <v>44</v>
      </c>
      <c r="B235" s="52"/>
      <c r="C235" s="82" t="s">
        <v>132</v>
      </c>
      <c r="D235" s="82"/>
      <c r="E235" s="82"/>
      <c r="F235" s="82"/>
      <c r="G235" s="82"/>
      <c r="H235" s="82"/>
      <c r="I235" s="82"/>
      <c r="J235" s="26"/>
    </row>
    <row r="236" spans="1:17" x14ac:dyDescent="0.35">
      <c r="A236" s="7">
        <v>8</v>
      </c>
      <c r="B236" s="111" t="s">
        <v>565</v>
      </c>
      <c r="C236" s="114" t="s">
        <v>562</v>
      </c>
      <c r="D236" s="114"/>
      <c r="E236" s="114"/>
      <c r="J236" s="19"/>
      <c r="K236" s="7"/>
    </row>
    <row r="237" spans="1:17" x14ac:dyDescent="0.35">
      <c r="A237" s="7">
        <v>9</v>
      </c>
      <c r="B237" s="111" t="s">
        <v>566</v>
      </c>
      <c r="C237" s="115" t="s">
        <v>567</v>
      </c>
      <c r="D237" s="113"/>
      <c r="E237" s="113"/>
      <c r="F237" s="20" t="s">
        <v>43</v>
      </c>
      <c r="G237" s="21">
        <v>1</v>
      </c>
      <c r="H237" s="21"/>
      <c r="I237" s="22"/>
      <c r="J237" s="23">
        <f>IF(AND(G237= "",H237= ""), 0, ROUND(ROUND(I237, 2) * ROUND(IF(H237="",G237,H237),  0), 2))</f>
        <v>0</v>
      </c>
      <c r="K237" s="7"/>
      <c r="M237" s="24">
        <v>0.2</v>
      </c>
      <c r="P237" s="25"/>
      <c r="Q237" s="7">
        <v>12485</v>
      </c>
    </row>
    <row r="238" spans="1:17" x14ac:dyDescent="0.35">
      <c r="A238" s="7" t="s">
        <v>44</v>
      </c>
      <c r="B238" s="26"/>
      <c r="C238" s="82" t="s">
        <v>62</v>
      </c>
      <c r="D238" s="82"/>
      <c r="E238" s="82"/>
      <c r="F238" s="82"/>
      <c r="G238" s="82"/>
      <c r="H238" s="82"/>
      <c r="I238" s="82"/>
      <c r="J238" s="26"/>
    </row>
    <row r="239" spans="1:17" s="53" customFormat="1" ht="20" customHeight="1" x14ac:dyDescent="0.3">
      <c r="A239" s="30">
        <v>6</v>
      </c>
      <c r="B239" s="54" t="s">
        <v>196</v>
      </c>
      <c r="C239" s="79" t="s">
        <v>424</v>
      </c>
      <c r="D239" s="79"/>
      <c r="E239" s="79"/>
      <c r="F239" s="17"/>
      <c r="G239" s="17"/>
      <c r="H239" s="17"/>
      <c r="I239" s="17"/>
      <c r="J239" s="18"/>
      <c r="K239" s="30"/>
    </row>
    <row r="240" spans="1:17" s="57" customFormat="1" ht="15" customHeight="1" x14ac:dyDescent="0.35">
      <c r="A240" s="43">
        <v>8</v>
      </c>
      <c r="B240" s="51" t="s">
        <v>197</v>
      </c>
      <c r="C240" s="85" t="s">
        <v>41</v>
      </c>
      <c r="D240" s="85"/>
      <c r="E240" s="85"/>
      <c r="J240" s="46"/>
      <c r="K240" s="43"/>
    </row>
    <row r="241" spans="1:17" x14ac:dyDescent="0.35">
      <c r="A241" s="7">
        <v>9</v>
      </c>
      <c r="B241" s="51" t="s">
        <v>198</v>
      </c>
      <c r="C241" s="81" t="s">
        <v>503</v>
      </c>
      <c r="D241" s="81"/>
      <c r="E241" s="81"/>
      <c r="F241" s="20" t="s">
        <v>43</v>
      </c>
      <c r="G241" s="21">
        <v>1</v>
      </c>
      <c r="H241" s="21"/>
      <c r="I241" s="22"/>
      <c r="J241" s="23">
        <f>IF(AND(G241= "",H241= ""), 0, ROUND(ROUND(I241, 2) * ROUND(IF(H241="",G241,H241),  0), 2))</f>
        <v>0</v>
      </c>
      <c r="K241" s="7"/>
      <c r="M241" s="24">
        <v>0.2</v>
      </c>
      <c r="P241" s="25"/>
      <c r="Q241" s="7">
        <v>12485</v>
      </c>
    </row>
    <row r="242" spans="1:17" x14ac:dyDescent="0.35">
      <c r="A242" s="7" t="s">
        <v>44</v>
      </c>
      <c r="B242" s="51"/>
      <c r="C242" s="82" t="s">
        <v>199</v>
      </c>
      <c r="D242" s="82"/>
      <c r="E242" s="82"/>
      <c r="F242" s="82"/>
      <c r="G242" s="82"/>
      <c r="H242" s="82"/>
      <c r="I242" s="82"/>
      <c r="J242" s="26"/>
    </row>
    <row r="243" spans="1:17" s="57" customFormat="1" ht="15" customHeight="1" x14ac:dyDescent="0.35">
      <c r="A243" s="43">
        <v>8</v>
      </c>
      <c r="B243" s="51" t="s">
        <v>200</v>
      </c>
      <c r="C243" s="85" t="s">
        <v>51</v>
      </c>
      <c r="D243" s="85"/>
      <c r="E243" s="85"/>
      <c r="J243" s="46"/>
      <c r="K243" s="43"/>
    </row>
    <row r="244" spans="1:17" s="61" customFormat="1" x14ac:dyDescent="0.35">
      <c r="A244" s="42">
        <v>9</v>
      </c>
      <c r="B244" s="51" t="s">
        <v>201</v>
      </c>
      <c r="C244" s="81" t="s">
        <v>432</v>
      </c>
      <c r="D244" s="81"/>
      <c r="E244" s="81"/>
      <c r="F244" s="58" t="s">
        <v>55</v>
      </c>
      <c r="G244" s="59">
        <v>30</v>
      </c>
      <c r="H244" s="59"/>
      <c r="I244" s="60"/>
      <c r="J244" s="60">
        <f>IF(AND(G244= "",H244= ""), 0, ROUND(ROUND(I244, 2) * ROUND(IF(H244="",G244,H244),  2), 2))</f>
        <v>0</v>
      </c>
      <c r="K244" s="42"/>
      <c r="M244" s="62">
        <v>0.2</v>
      </c>
      <c r="P244" s="63"/>
      <c r="Q244" s="42">
        <v>12485</v>
      </c>
    </row>
    <row r="245" spans="1:17" x14ac:dyDescent="0.35">
      <c r="A245" s="7" t="s">
        <v>44</v>
      </c>
      <c r="B245" s="51"/>
      <c r="C245" s="82" t="s">
        <v>202</v>
      </c>
      <c r="D245" s="82"/>
      <c r="E245" s="82"/>
      <c r="F245" s="82"/>
      <c r="G245" s="82"/>
      <c r="H245" s="82"/>
      <c r="I245" s="82"/>
      <c r="J245" s="26"/>
    </row>
    <row r="246" spans="1:17" s="61" customFormat="1" x14ac:dyDescent="0.35">
      <c r="A246" s="42">
        <v>9</v>
      </c>
      <c r="B246" s="51" t="s">
        <v>203</v>
      </c>
      <c r="C246" s="81" t="s">
        <v>433</v>
      </c>
      <c r="D246" s="81"/>
      <c r="E246" s="81"/>
      <c r="F246" s="58" t="s">
        <v>55</v>
      </c>
      <c r="G246" s="59">
        <v>25</v>
      </c>
      <c r="H246" s="59"/>
      <c r="I246" s="60"/>
      <c r="J246" s="60">
        <f>IF(AND(G246= "",H246= ""), 0, ROUND(ROUND(I246, 2) * ROUND(IF(H246="",G246,H246),  2), 2))</f>
        <v>0</v>
      </c>
      <c r="K246" s="42"/>
      <c r="M246" s="62">
        <v>0.2</v>
      </c>
      <c r="P246" s="63"/>
      <c r="Q246" s="42">
        <v>12485</v>
      </c>
    </row>
    <row r="247" spans="1:17" x14ac:dyDescent="0.35">
      <c r="A247" s="7" t="s">
        <v>44</v>
      </c>
      <c r="B247" s="51"/>
      <c r="C247" s="82" t="s">
        <v>53</v>
      </c>
      <c r="D247" s="82"/>
      <c r="E247" s="82"/>
      <c r="F247" s="82"/>
      <c r="G247" s="82"/>
      <c r="H247" s="82"/>
      <c r="I247" s="82"/>
      <c r="J247" s="26"/>
    </row>
    <row r="248" spans="1:17" s="57" customFormat="1" ht="15" customHeight="1" x14ac:dyDescent="0.35">
      <c r="A248" s="43">
        <v>8</v>
      </c>
      <c r="B248" s="51" t="s">
        <v>204</v>
      </c>
      <c r="C248" s="85" t="s">
        <v>58</v>
      </c>
      <c r="D248" s="85"/>
      <c r="E248" s="85"/>
      <c r="J248" s="46"/>
      <c r="K248" s="43"/>
    </row>
    <row r="249" spans="1:17" s="61" customFormat="1" x14ac:dyDescent="0.35">
      <c r="A249" s="42">
        <v>9</v>
      </c>
      <c r="B249" s="51" t="s">
        <v>205</v>
      </c>
      <c r="C249" s="81" t="s">
        <v>434</v>
      </c>
      <c r="D249" s="81"/>
      <c r="E249" s="81"/>
      <c r="F249" s="58" t="s">
        <v>10</v>
      </c>
      <c r="G249" s="64">
        <v>1</v>
      </c>
      <c r="H249" s="64"/>
      <c r="I249" s="60"/>
      <c r="J249" s="60">
        <f>IF(AND(G249= "",H249= ""), 0, ROUND(ROUND(I249, 2) * ROUND(IF(H249="",G249,H249),  0), 2))</f>
        <v>0</v>
      </c>
      <c r="K249" s="42"/>
      <c r="M249" s="62">
        <v>0.2</v>
      </c>
      <c r="P249" s="63"/>
      <c r="Q249" s="42">
        <v>12485</v>
      </c>
    </row>
    <row r="250" spans="1:17" x14ac:dyDescent="0.35">
      <c r="A250" s="7" t="s">
        <v>44</v>
      </c>
      <c r="B250" s="51"/>
      <c r="C250" s="82" t="s">
        <v>199</v>
      </c>
      <c r="D250" s="82"/>
      <c r="E250" s="82"/>
      <c r="F250" s="82"/>
      <c r="G250" s="82"/>
      <c r="H250" s="82"/>
      <c r="I250" s="82"/>
      <c r="J250" s="26"/>
    </row>
    <row r="251" spans="1:17" s="61" customFormat="1" x14ac:dyDescent="0.35">
      <c r="A251" s="42">
        <v>9</v>
      </c>
      <c r="B251" s="51" t="s">
        <v>206</v>
      </c>
      <c r="C251" s="81" t="s">
        <v>435</v>
      </c>
      <c r="D251" s="81"/>
      <c r="E251" s="81"/>
      <c r="F251" s="58" t="s">
        <v>10</v>
      </c>
      <c r="G251" s="64">
        <v>1</v>
      </c>
      <c r="H251" s="64"/>
      <c r="I251" s="60"/>
      <c r="J251" s="60">
        <f>IF(AND(G251= "",H251= ""), 0, ROUND(ROUND(I251, 2) * ROUND(IF(H251="",G251,H251),  0), 2))</f>
        <v>0</v>
      </c>
      <c r="K251" s="42"/>
      <c r="M251" s="62">
        <v>0.2</v>
      </c>
      <c r="P251" s="63"/>
      <c r="Q251" s="42">
        <v>12485</v>
      </c>
    </row>
    <row r="252" spans="1:17" x14ac:dyDescent="0.35">
      <c r="A252" s="7" t="s">
        <v>44</v>
      </c>
      <c r="B252" s="51"/>
      <c r="C252" s="82" t="s">
        <v>199</v>
      </c>
      <c r="D252" s="82"/>
      <c r="E252" s="82"/>
      <c r="F252" s="82"/>
      <c r="G252" s="82"/>
      <c r="H252" s="82"/>
      <c r="I252" s="82"/>
      <c r="J252" s="26"/>
    </row>
    <row r="253" spans="1:17" s="61" customFormat="1" x14ac:dyDescent="0.35">
      <c r="A253" s="42">
        <v>9</v>
      </c>
      <c r="B253" s="51" t="s">
        <v>207</v>
      </c>
      <c r="C253" s="81" t="s">
        <v>436</v>
      </c>
      <c r="D253" s="81"/>
      <c r="E253" s="81"/>
      <c r="F253" s="58" t="s">
        <v>10</v>
      </c>
      <c r="G253" s="64">
        <v>1</v>
      </c>
      <c r="H253" s="64"/>
      <c r="I253" s="60"/>
      <c r="J253" s="60">
        <f>IF(AND(G253= "",H253= ""), 0, ROUND(ROUND(I253, 2) * ROUND(IF(H253="",G253,H253),  0), 2))</f>
        <v>0</v>
      </c>
      <c r="K253" s="42"/>
      <c r="M253" s="62">
        <v>0.2</v>
      </c>
      <c r="P253" s="63"/>
      <c r="Q253" s="42">
        <v>12485</v>
      </c>
    </row>
    <row r="254" spans="1:17" x14ac:dyDescent="0.35">
      <c r="A254" s="7" t="s">
        <v>44</v>
      </c>
      <c r="B254" s="51"/>
      <c r="C254" s="82" t="s">
        <v>199</v>
      </c>
      <c r="D254" s="82"/>
      <c r="E254" s="82"/>
      <c r="F254" s="82"/>
      <c r="G254" s="82"/>
      <c r="H254" s="82"/>
      <c r="I254" s="82"/>
      <c r="J254" s="26"/>
    </row>
    <row r="255" spans="1:17" s="61" customFormat="1" x14ac:dyDescent="0.35">
      <c r="A255" s="42">
        <v>9</v>
      </c>
      <c r="B255" s="51" t="s">
        <v>208</v>
      </c>
      <c r="C255" s="81" t="s">
        <v>437</v>
      </c>
      <c r="D255" s="81"/>
      <c r="E255" s="81"/>
      <c r="F255" s="58" t="s">
        <v>10</v>
      </c>
      <c r="G255" s="64">
        <v>1</v>
      </c>
      <c r="H255" s="64"/>
      <c r="I255" s="60"/>
      <c r="J255" s="60">
        <f>IF(AND(G255= "",H255= ""), 0, ROUND(ROUND(I255, 2) * ROUND(IF(H255="",G255,H255),  0), 2))</f>
        <v>0</v>
      </c>
      <c r="K255" s="42"/>
      <c r="M255" s="62">
        <v>0.2</v>
      </c>
      <c r="P255" s="63"/>
      <c r="Q255" s="42">
        <v>12485</v>
      </c>
    </row>
    <row r="256" spans="1:17" x14ac:dyDescent="0.35">
      <c r="A256" s="7" t="s">
        <v>44</v>
      </c>
      <c r="B256" s="51"/>
      <c r="C256" s="82" t="s">
        <v>199</v>
      </c>
      <c r="D256" s="82"/>
      <c r="E256" s="82"/>
      <c r="F256" s="82"/>
      <c r="G256" s="82"/>
      <c r="H256" s="82"/>
      <c r="I256" s="82"/>
      <c r="J256" s="26"/>
    </row>
    <row r="257" spans="1:17" s="61" customFormat="1" x14ac:dyDescent="0.35">
      <c r="A257" s="42">
        <v>9</v>
      </c>
      <c r="B257" s="51" t="s">
        <v>209</v>
      </c>
      <c r="C257" s="81" t="s">
        <v>438</v>
      </c>
      <c r="D257" s="81"/>
      <c r="E257" s="81"/>
      <c r="F257" s="58" t="s">
        <v>55</v>
      </c>
      <c r="G257" s="59">
        <v>4</v>
      </c>
      <c r="H257" s="59"/>
      <c r="I257" s="60"/>
      <c r="J257" s="60">
        <f>IF(AND(G257= "",H257= ""), 0, ROUND(ROUND(I257, 2) * ROUND(IF(H257="",G257,H257),  2), 2))</f>
        <v>0</v>
      </c>
      <c r="K257" s="42"/>
      <c r="M257" s="62">
        <v>0.2</v>
      </c>
      <c r="P257" s="63"/>
      <c r="Q257" s="42">
        <v>12485</v>
      </c>
    </row>
    <row r="258" spans="1:17" x14ac:dyDescent="0.35">
      <c r="A258" s="7" t="s">
        <v>44</v>
      </c>
      <c r="B258" s="51"/>
      <c r="C258" s="82" t="s">
        <v>199</v>
      </c>
      <c r="D258" s="82"/>
      <c r="E258" s="82"/>
      <c r="F258" s="82"/>
      <c r="G258" s="82"/>
      <c r="H258" s="82"/>
      <c r="I258" s="82"/>
      <c r="J258" s="26"/>
    </row>
    <row r="259" spans="1:17" s="57" customFormat="1" ht="15" customHeight="1" x14ac:dyDescent="0.35">
      <c r="A259" s="43">
        <v>8</v>
      </c>
      <c r="B259" s="51" t="s">
        <v>210</v>
      </c>
      <c r="C259" s="85" t="s">
        <v>211</v>
      </c>
      <c r="D259" s="85"/>
      <c r="E259" s="85"/>
      <c r="J259" s="46"/>
      <c r="K259" s="43"/>
    </row>
    <row r="260" spans="1:17" s="61" customFormat="1" x14ac:dyDescent="0.35">
      <c r="A260" s="42">
        <v>9</v>
      </c>
      <c r="B260" s="51" t="s">
        <v>212</v>
      </c>
      <c r="C260" s="81" t="s">
        <v>439</v>
      </c>
      <c r="D260" s="81"/>
      <c r="E260" s="81"/>
      <c r="F260" s="58" t="s">
        <v>10</v>
      </c>
      <c r="G260" s="64">
        <v>2</v>
      </c>
      <c r="H260" s="64"/>
      <c r="I260" s="60"/>
      <c r="J260" s="60">
        <f>IF(AND(G260= "",H260= ""), 0, ROUND(ROUND(I260, 2) * ROUND(IF(H260="",G260,H260),  0), 2))</f>
        <v>0</v>
      </c>
      <c r="K260" s="42"/>
      <c r="M260" s="62">
        <v>0.2</v>
      </c>
      <c r="P260" s="63"/>
      <c r="Q260" s="42">
        <v>12485</v>
      </c>
    </row>
    <row r="261" spans="1:17" x14ac:dyDescent="0.35">
      <c r="A261" s="7" t="s">
        <v>44</v>
      </c>
      <c r="B261" s="51"/>
      <c r="C261" s="82" t="s">
        <v>213</v>
      </c>
      <c r="D261" s="82"/>
      <c r="E261" s="82"/>
      <c r="F261" s="82"/>
      <c r="G261" s="82"/>
      <c r="H261" s="82"/>
      <c r="I261" s="82"/>
      <c r="J261" s="26"/>
    </row>
    <row r="262" spans="1:17" s="61" customFormat="1" x14ac:dyDescent="0.35">
      <c r="A262" s="42">
        <v>9</v>
      </c>
      <c r="B262" s="51" t="s">
        <v>214</v>
      </c>
      <c r="C262" s="81" t="s">
        <v>440</v>
      </c>
      <c r="D262" s="81"/>
      <c r="E262" s="81"/>
      <c r="F262" s="58" t="s">
        <v>55</v>
      </c>
      <c r="G262" s="59">
        <v>30</v>
      </c>
      <c r="H262" s="59"/>
      <c r="I262" s="60"/>
      <c r="J262" s="60">
        <f>IF(AND(G262= "",H262= ""), 0, ROUND(ROUND(I262, 2) * ROUND(IF(H262="",G262,H262),  2), 2))</f>
        <v>0</v>
      </c>
      <c r="K262" s="42"/>
      <c r="M262" s="62">
        <v>0.2</v>
      </c>
      <c r="P262" s="63"/>
      <c r="Q262" s="42">
        <v>12485</v>
      </c>
    </row>
    <row r="263" spans="1:17" x14ac:dyDescent="0.35">
      <c r="A263" s="7" t="s">
        <v>44</v>
      </c>
      <c r="B263" s="51"/>
      <c r="C263" s="82" t="s">
        <v>213</v>
      </c>
      <c r="D263" s="82"/>
      <c r="E263" s="82"/>
      <c r="F263" s="82"/>
      <c r="G263" s="82"/>
      <c r="H263" s="82"/>
      <c r="I263" s="82"/>
      <c r="J263" s="26"/>
    </row>
    <row r="264" spans="1:17" s="57" customFormat="1" ht="15" customHeight="1" x14ac:dyDescent="0.35">
      <c r="A264" s="43">
        <v>8</v>
      </c>
      <c r="B264" s="51" t="s">
        <v>215</v>
      </c>
      <c r="C264" s="85" t="s">
        <v>216</v>
      </c>
      <c r="D264" s="85"/>
      <c r="E264" s="85"/>
      <c r="J264" s="46"/>
      <c r="K264" s="43"/>
    </row>
    <row r="265" spans="1:17" s="61" customFormat="1" x14ac:dyDescent="0.35">
      <c r="A265" s="42">
        <v>9</v>
      </c>
      <c r="B265" s="51" t="s">
        <v>217</v>
      </c>
      <c r="C265" s="81" t="s">
        <v>441</v>
      </c>
      <c r="D265" s="81"/>
      <c r="E265" s="81"/>
      <c r="F265" s="58" t="s">
        <v>10</v>
      </c>
      <c r="G265" s="64">
        <v>1</v>
      </c>
      <c r="H265" s="64"/>
      <c r="I265" s="60"/>
      <c r="J265" s="60">
        <f>IF(AND(G265= "",H265= ""), 0, ROUND(ROUND(I265, 2) * ROUND(IF(H265="",G265,H265),  0), 2))</f>
        <v>0</v>
      </c>
      <c r="K265" s="42"/>
      <c r="M265" s="62">
        <v>0.2</v>
      </c>
      <c r="P265" s="63"/>
      <c r="Q265" s="42">
        <v>12485</v>
      </c>
    </row>
    <row r="266" spans="1:17" x14ac:dyDescent="0.35">
      <c r="A266" s="7" t="s">
        <v>44</v>
      </c>
      <c r="B266" s="51"/>
      <c r="C266" s="82" t="s">
        <v>199</v>
      </c>
      <c r="D266" s="82"/>
      <c r="E266" s="82"/>
      <c r="F266" s="82"/>
      <c r="G266" s="82"/>
      <c r="H266" s="82"/>
      <c r="I266" s="82"/>
      <c r="J266" s="26"/>
    </row>
    <row r="267" spans="1:17" s="61" customFormat="1" x14ac:dyDescent="0.35">
      <c r="A267" s="42">
        <v>9</v>
      </c>
      <c r="B267" s="51" t="s">
        <v>218</v>
      </c>
      <c r="C267" s="81" t="s">
        <v>442</v>
      </c>
      <c r="D267" s="81"/>
      <c r="E267" s="81"/>
      <c r="F267" s="58" t="s">
        <v>55</v>
      </c>
      <c r="G267" s="59">
        <v>5</v>
      </c>
      <c r="H267" s="59"/>
      <c r="I267" s="60"/>
      <c r="J267" s="60">
        <f>IF(AND(G267= "",H267= ""), 0, ROUND(ROUND(I267, 2) * ROUND(IF(H267="",G267,H267),  2), 2))</f>
        <v>0</v>
      </c>
      <c r="K267" s="42"/>
      <c r="M267" s="62">
        <v>0.2</v>
      </c>
      <c r="P267" s="63"/>
      <c r="Q267" s="42">
        <v>12485</v>
      </c>
    </row>
    <row r="268" spans="1:17" x14ac:dyDescent="0.35">
      <c r="A268" s="7" t="s">
        <v>44</v>
      </c>
      <c r="B268" s="51"/>
      <c r="C268" s="82" t="s">
        <v>213</v>
      </c>
      <c r="D268" s="82"/>
      <c r="E268" s="82"/>
      <c r="F268" s="82"/>
      <c r="G268" s="82"/>
      <c r="H268" s="82"/>
      <c r="I268" s="82"/>
      <c r="J268" s="26"/>
    </row>
    <row r="269" spans="1:17" s="57" customFormat="1" ht="15" customHeight="1" x14ac:dyDescent="0.35">
      <c r="A269" s="43">
        <v>8</v>
      </c>
      <c r="B269" s="51" t="s">
        <v>219</v>
      </c>
      <c r="C269" s="85" t="s">
        <v>73</v>
      </c>
      <c r="D269" s="85"/>
      <c r="E269" s="85"/>
      <c r="J269" s="46"/>
      <c r="K269" s="43"/>
    </row>
    <row r="270" spans="1:17" x14ac:dyDescent="0.35">
      <c r="A270" s="7">
        <v>9</v>
      </c>
      <c r="B270" s="51" t="s">
        <v>220</v>
      </c>
      <c r="C270" s="81" t="s">
        <v>510</v>
      </c>
      <c r="D270" s="81"/>
      <c r="E270" s="81"/>
      <c r="F270" s="20" t="s">
        <v>43</v>
      </c>
      <c r="G270" s="21">
        <v>1</v>
      </c>
      <c r="H270" s="21"/>
      <c r="I270" s="22"/>
      <c r="J270" s="23">
        <f>IF(AND(G270= "",H270= ""), 0, ROUND(ROUND(I270, 2) * ROUND(IF(H270="",G270,H270),  0), 2))</f>
        <v>0</v>
      </c>
      <c r="K270" s="7"/>
      <c r="M270" s="24">
        <v>0.2</v>
      </c>
      <c r="P270" s="25"/>
      <c r="Q270" s="7">
        <v>12485</v>
      </c>
    </row>
    <row r="271" spans="1:17" x14ac:dyDescent="0.35">
      <c r="A271" s="7" t="s">
        <v>44</v>
      </c>
      <c r="B271" s="51"/>
      <c r="C271" s="82" t="s">
        <v>64</v>
      </c>
      <c r="D271" s="82"/>
      <c r="E271" s="82"/>
      <c r="F271" s="82"/>
      <c r="G271" s="82"/>
      <c r="H271" s="82"/>
      <c r="I271" s="82"/>
      <c r="J271" s="26"/>
    </row>
    <row r="272" spans="1:17" x14ac:dyDescent="0.35">
      <c r="A272" s="7">
        <v>9</v>
      </c>
      <c r="B272" s="51" t="s">
        <v>221</v>
      </c>
      <c r="C272" s="81" t="s">
        <v>509</v>
      </c>
      <c r="D272" s="81"/>
      <c r="E272" s="81"/>
      <c r="F272" s="20" t="s">
        <v>43</v>
      </c>
      <c r="G272" s="21">
        <v>1</v>
      </c>
      <c r="H272" s="21"/>
      <c r="I272" s="22"/>
      <c r="J272" s="23">
        <f>IF(AND(G272= "",H272= ""), 0, ROUND(ROUND(I272, 2) * ROUND(IF(H272="",G272,H272),  0), 2))</f>
        <v>0</v>
      </c>
      <c r="K272" s="7"/>
      <c r="M272" s="24">
        <v>0.2</v>
      </c>
      <c r="P272" s="25"/>
      <c r="Q272" s="7">
        <v>12485</v>
      </c>
    </row>
    <row r="273" spans="1:17" x14ac:dyDescent="0.35">
      <c r="A273" s="7" t="s">
        <v>44</v>
      </c>
      <c r="B273" s="51"/>
      <c r="C273" s="82" t="s">
        <v>64</v>
      </c>
      <c r="D273" s="82"/>
      <c r="E273" s="82"/>
      <c r="F273" s="82"/>
      <c r="G273" s="82"/>
      <c r="H273" s="82"/>
      <c r="I273" s="82"/>
      <c r="J273" s="26"/>
    </row>
    <row r="274" spans="1:17" x14ac:dyDescent="0.35">
      <c r="A274" s="7">
        <v>9</v>
      </c>
      <c r="B274" s="51" t="s">
        <v>222</v>
      </c>
      <c r="C274" s="81" t="s">
        <v>508</v>
      </c>
      <c r="D274" s="81"/>
      <c r="E274" s="81"/>
      <c r="F274" s="20" t="s">
        <v>43</v>
      </c>
      <c r="G274" s="21">
        <v>1</v>
      </c>
      <c r="H274" s="21"/>
      <c r="I274" s="22"/>
      <c r="J274" s="23">
        <f>IF(AND(G274= "",H274= ""), 0, ROUND(ROUND(I274, 2) * ROUND(IF(H274="",G274,H274),  0), 2))</f>
        <v>0</v>
      </c>
      <c r="K274" s="7"/>
      <c r="M274" s="24">
        <v>0.2</v>
      </c>
      <c r="P274" s="25"/>
      <c r="Q274" s="7">
        <v>12485</v>
      </c>
    </row>
    <row r="275" spans="1:17" x14ac:dyDescent="0.35">
      <c r="A275" s="7" t="s">
        <v>44</v>
      </c>
      <c r="B275" s="51"/>
      <c r="C275" s="82" t="s">
        <v>64</v>
      </c>
      <c r="D275" s="82"/>
      <c r="E275" s="82"/>
      <c r="F275" s="82"/>
      <c r="G275" s="82"/>
      <c r="H275" s="82"/>
      <c r="I275" s="82"/>
      <c r="J275" s="26"/>
    </row>
    <row r="276" spans="1:17" x14ac:dyDescent="0.35">
      <c r="A276" s="7">
        <v>9</v>
      </c>
      <c r="B276" s="51" t="s">
        <v>223</v>
      </c>
      <c r="C276" s="81" t="s">
        <v>507</v>
      </c>
      <c r="D276" s="81"/>
      <c r="E276" s="81"/>
      <c r="F276" s="20" t="s">
        <v>43</v>
      </c>
      <c r="G276" s="21">
        <v>1</v>
      </c>
      <c r="H276" s="21"/>
      <c r="I276" s="22"/>
      <c r="J276" s="23">
        <f>IF(AND(G276= "",H276= ""), 0, ROUND(ROUND(I276, 2) * ROUND(IF(H276="",G276,H276),  0), 2))</f>
        <v>0</v>
      </c>
      <c r="K276" s="7"/>
      <c r="M276" s="24">
        <v>0.2</v>
      </c>
      <c r="P276" s="25"/>
      <c r="Q276" s="7">
        <v>12485</v>
      </c>
    </row>
    <row r="277" spans="1:17" x14ac:dyDescent="0.35">
      <c r="A277" s="7" t="s">
        <v>44</v>
      </c>
      <c r="B277" s="51"/>
      <c r="C277" s="82" t="s">
        <v>64</v>
      </c>
      <c r="D277" s="82"/>
      <c r="E277" s="82"/>
      <c r="F277" s="82"/>
      <c r="G277" s="82"/>
      <c r="H277" s="82"/>
      <c r="I277" s="82"/>
      <c r="J277" s="26"/>
    </row>
    <row r="278" spans="1:17" x14ac:dyDescent="0.35">
      <c r="A278" s="7">
        <v>9</v>
      </c>
      <c r="B278" s="51" t="s">
        <v>224</v>
      </c>
      <c r="C278" s="81" t="s">
        <v>498</v>
      </c>
      <c r="D278" s="81"/>
      <c r="E278" s="81"/>
      <c r="F278" s="20" t="s">
        <v>55</v>
      </c>
      <c r="G278" s="27">
        <v>45</v>
      </c>
      <c r="H278" s="27"/>
      <c r="I278" s="22"/>
      <c r="J278" s="23">
        <f>IF(AND(G278= "",H278= ""), 0, ROUND(ROUND(I278, 2) * ROUND(IF(H278="",G278,H278),  2), 2))</f>
        <v>0</v>
      </c>
      <c r="K278" s="7"/>
      <c r="M278" s="24">
        <v>0.2</v>
      </c>
      <c r="P278" s="25"/>
      <c r="Q278" s="7">
        <v>12485</v>
      </c>
    </row>
    <row r="279" spans="1:17" x14ac:dyDescent="0.35">
      <c r="A279" s="7" t="s">
        <v>44</v>
      </c>
      <c r="B279" s="51"/>
      <c r="C279" s="82" t="s">
        <v>62</v>
      </c>
      <c r="D279" s="82"/>
      <c r="E279" s="82"/>
      <c r="F279" s="82"/>
      <c r="G279" s="82"/>
      <c r="H279" s="82"/>
      <c r="I279" s="82"/>
      <c r="J279" s="26"/>
    </row>
    <row r="280" spans="1:17" s="57" customFormat="1" ht="15" customHeight="1" x14ac:dyDescent="0.35">
      <c r="A280" s="43">
        <v>8</v>
      </c>
      <c r="B280" s="51" t="s">
        <v>225</v>
      </c>
      <c r="C280" s="85" t="s">
        <v>163</v>
      </c>
      <c r="D280" s="85"/>
      <c r="E280" s="85"/>
      <c r="J280" s="46"/>
      <c r="K280" s="43"/>
    </row>
    <row r="281" spans="1:17" x14ac:dyDescent="0.35">
      <c r="A281" s="7">
        <v>9</v>
      </c>
      <c r="B281" s="51" t="s">
        <v>226</v>
      </c>
      <c r="C281" s="81" t="s">
        <v>506</v>
      </c>
      <c r="D281" s="81"/>
      <c r="E281" s="81"/>
      <c r="F281" s="20" t="s">
        <v>10</v>
      </c>
      <c r="G281" s="21">
        <v>1</v>
      </c>
      <c r="H281" s="21"/>
      <c r="I281" s="22"/>
      <c r="J281" s="23">
        <f>IF(AND(G281= "",H281= ""), 0, ROUND(ROUND(I281, 2) * ROUND(IF(H281="",G281,H281),  0), 2))</f>
        <v>0</v>
      </c>
      <c r="K281" s="7"/>
      <c r="M281" s="24">
        <v>0.2</v>
      </c>
      <c r="P281" s="25"/>
      <c r="Q281" s="7">
        <v>12485</v>
      </c>
    </row>
    <row r="282" spans="1:17" x14ac:dyDescent="0.35">
      <c r="A282" s="7" t="s">
        <v>44</v>
      </c>
      <c r="B282" s="51"/>
      <c r="C282" s="82" t="s">
        <v>199</v>
      </c>
      <c r="D282" s="82"/>
      <c r="E282" s="82"/>
      <c r="F282" s="82"/>
      <c r="G282" s="82"/>
      <c r="H282" s="82"/>
      <c r="I282" s="82"/>
      <c r="J282" s="26"/>
    </row>
    <row r="283" spans="1:17" x14ac:dyDescent="0.35">
      <c r="A283" s="7">
        <v>9</v>
      </c>
      <c r="B283" s="51" t="s">
        <v>227</v>
      </c>
      <c r="C283" s="81" t="s">
        <v>505</v>
      </c>
      <c r="D283" s="81"/>
      <c r="E283" s="81"/>
      <c r="F283" s="20" t="s">
        <v>10</v>
      </c>
      <c r="G283" s="21">
        <v>1</v>
      </c>
      <c r="H283" s="21"/>
      <c r="I283" s="22"/>
      <c r="J283" s="23">
        <f>IF(AND(G283= "",H283= ""), 0, ROUND(ROUND(I283, 2) * ROUND(IF(H283="",G283,H283),  0), 2))</f>
        <v>0</v>
      </c>
      <c r="K283" s="7"/>
      <c r="M283" s="24">
        <v>0.2</v>
      </c>
      <c r="P283" s="25"/>
      <c r="Q283" s="7">
        <v>12485</v>
      </c>
    </row>
    <row r="284" spans="1:17" x14ac:dyDescent="0.35">
      <c r="A284" s="7" t="s">
        <v>44</v>
      </c>
      <c r="B284" s="51"/>
      <c r="C284" s="82" t="s">
        <v>228</v>
      </c>
      <c r="D284" s="82"/>
      <c r="E284" s="82"/>
      <c r="F284" s="82"/>
      <c r="G284" s="82"/>
      <c r="H284" s="82"/>
      <c r="I284" s="82"/>
      <c r="J284" s="26"/>
    </row>
    <row r="285" spans="1:17" x14ac:dyDescent="0.35">
      <c r="A285" s="7">
        <v>9</v>
      </c>
      <c r="B285" s="51" t="s">
        <v>229</v>
      </c>
      <c r="C285" s="81" t="s">
        <v>504</v>
      </c>
      <c r="D285" s="81"/>
      <c r="E285" s="81"/>
      <c r="F285" s="20" t="s">
        <v>55</v>
      </c>
      <c r="G285" s="27">
        <v>60</v>
      </c>
      <c r="H285" s="27"/>
      <c r="I285" s="22"/>
      <c r="J285" s="23">
        <f>IF(AND(G285= "",H285= ""), 0, ROUND(ROUND(I285, 2) * ROUND(IF(H285="",G285,H285),  2), 2))</f>
        <v>0</v>
      </c>
      <c r="K285" s="7"/>
      <c r="M285" s="24">
        <v>0.2</v>
      </c>
      <c r="P285" s="25"/>
      <c r="Q285" s="7">
        <v>12485</v>
      </c>
    </row>
    <row r="286" spans="1:17" x14ac:dyDescent="0.35">
      <c r="A286" s="7" t="s">
        <v>44</v>
      </c>
      <c r="B286" s="51"/>
      <c r="C286" s="82" t="s">
        <v>230</v>
      </c>
      <c r="D286" s="82"/>
      <c r="E286" s="82"/>
      <c r="F286" s="82"/>
      <c r="G286" s="82"/>
      <c r="H286" s="82"/>
      <c r="I286" s="82"/>
      <c r="J286" s="26"/>
    </row>
    <row r="287" spans="1:17" s="57" customFormat="1" ht="15" customHeight="1" x14ac:dyDescent="0.35">
      <c r="A287" s="43">
        <v>8</v>
      </c>
      <c r="B287" s="51" t="s">
        <v>231</v>
      </c>
      <c r="C287" s="85" t="s">
        <v>95</v>
      </c>
      <c r="D287" s="85"/>
      <c r="E287" s="85"/>
      <c r="J287" s="46"/>
      <c r="K287" s="43"/>
    </row>
    <row r="288" spans="1:17" x14ac:dyDescent="0.35">
      <c r="A288" s="7">
        <v>9</v>
      </c>
      <c r="B288" s="51" t="s">
        <v>232</v>
      </c>
      <c r="C288" s="81" t="s">
        <v>450</v>
      </c>
      <c r="D288" s="81"/>
      <c r="E288" s="81"/>
      <c r="F288" s="20" t="s">
        <v>43</v>
      </c>
      <c r="G288" s="21">
        <v>3</v>
      </c>
      <c r="H288" s="21"/>
      <c r="I288" s="22"/>
      <c r="J288" s="23">
        <f>IF(AND(G288= "",H288= ""), 0, ROUND(ROUND(I288, 2) * ROUND(IF(H288="",G288,H288),  0), 2))</f>
        <v>0</v>
      </c>
      <c r="K288" s="7"/>
      <c r="M288" s="24">
        <v>0.2</v>
      </c>
      <c r="P288" s="25"/>
      <c r="Q288" s="7">
        <v>12485</v>
      </c>
    </row>
    <row r="289" spans="1:17" x14ac:dyDescent="0.35">
      <c r="A289" s="7" t="s">
        <v>44</v>
      </c>
      <c r="B289" s="51"/>
      <c r="C289" s="82" t="s">
        <v>233</v>
      </c>
      <c r="D289" s="82"/>
      <c r="E289" s="82"/>
      <c r="F289" s="82"/>
      <c r="G289" s="82"/>
      <c r="H289" s="82"/>
      <c r="I289" s="82"/>
      <c r="J289" s="26"/>
    </row>
    <row r="290" spans="1:17" x14ac:dyDescent="0.35">
      <c r="A290" s="7">
        <v>9</v>
      </c>
      <c r="B290" s="51" t="s">
        <v>234</v>
      </c>
      <c r="C290" s="81" t="s">
        <v>443</v>
      </c>
      <c r="D290" s="81"/>
      <c r="E290" s="81"/>
      <c r="F290" s="20" t="s">
        <v>10</v>
      </c>
      <c r="G290" s="21">
        <v>4</v>
      </c>
      <c r="H290" s="21"/>
      <c r="I290" s="22"/>
      <c r="J290" s="23">
        <f>IF(AND(G290= "",H290= ""), 0, ROUND(ROUND(I290, 2) * ROUND(IF(H290="",G290,H290),  0), 2))</f>
        <v>0</v>
      </c>
      <c r="K290" s="7"/>
      <c r="M290" s="24">
        <v>0.2</v>
      </c>
      <c r="P290" s="25"/>
      <c r="Q290" s="7">
        <v>12485</v>
      </c>
    </row>
    <row r="291" spans="1:17" x14ac:dyDescent="0.35">
      <c r="A291" s="7" t="s">
        <v>44</v>
      </c>
      <c r="B291" s="51"/>
      <c r="C291" s="82" t="s">
        <v>233</v>
      </c>
      <c r="D291" s="82"/>
      <c r="E291" s="82"/>
      <c r="F291" s="82"/>
      <c r="G291" s="82"/>
      <c r="H291" s="82"/>
      <c r="I291" s="82"/>
      <c r="J291" s="26"/>
    </row>
    <row r="292" spans="1:17" x14ac:dyDescent="0.35">
      <c r="A292" s="7">
        <v>9</v>
      </c>
      <c r="B292" s="51" t="s">
        <v>235</v>
      </c>
      <c r="C292" s="81" t="s">
        <v>444</v>
      </c>
      <c r="D292" s="81"/>
      <c r="E292" s="81"/>
      <c r="F292" s="20" t="s">
        <v>43</v>
      </c>
      <c r="G292" s="21">
        <v>2</v>
      </c>
      <c r="H292" s="21"/>
      <c r="I292" s="22"/>
      <c r="J292" s="23">
        <f>IF(AND(G292= "",H292= ""), 0, ROUND(ROUND(I292, 2) * ROUND(IF(H292="",G292,H292),  0), 2))</f>
        <v>0</v>
      </c>
      <c r="K292" s="7"/>
      <c r="M292" s="24">
        <v>0.2</v>
      </c>
      <c r="P292" s="25"/>
      <c r="Q292" s="7">
        <v>12485</v>
      </c>
    </row>
    <row r="293" spans="1:17" x14ac:dyDescent="0.35">
      <c r="A293" s="7" t="s">
        <v>44</v>
      </c>
      <c r="B293" s="51"/>
      <c r="C293" s="82" t="s">
        <v>233</v>
      </c>
      <c r="D293" s="82"/>
      <c r="E293" s="82"/>
      <c r="F293" s="82"/>
      <c r="G293" s="82"/>
      <c r="H293" s="82"/>
      <c r="I293" s="82"/>
      <c r="J293" s="26"/>
    </row>
    <row r="294" spans="1:17" s="57" customFormat="1" ht="15" customHeight="1" x14ac:dyDescent="0.35">
      <c r="A294" s="43">
        <v>8</v>
      </c>
      <c r="B294" s="51" t="s">
        <v>236</v>
      </c>
      <c r="C294" s="85" t="s">
        <v>176</v>
      </c>
      <c r="D294" s="85"/>
      <c r="E294" s="85"/>
      <c r="J294" s="46"/>
      <c r="K294" s="43"/>
    </row>
    <row r="295" spans="1:17" x14ac:dyDescent="0.35">
      <c r="A295" s="7">
        <v>9</v>
      </c>
      <c r="B295" s="51" t="s">
        <v>237</v>
      </c>
      <c r="C295" s="81" t="s">
        <v>451</v>
      </c>
      <c r="D295" s="81"/>
      <c r="E295" s="81"/>
      <c r="F295" s="20" t="s">
        <v>102</v>
      </c>
      <c r="G295" s="21">
        <v>1</v>
      </c>
      <c r="H295" s="21"/>
      <c r="I295" s="22"/>
      <c r="J295" s="23">
        <f>IF(AND(G295= "",H295= ""), 0, ROUND(ROUND(I295, 2) * ROUND(IF(H295="",G295,H295),  0), 2))</f>
        <v>0</v>
      </c>
      <c r="K295" s="7"/>
      <c r="M295" s="24">
        <v>0.2</v>
      </c>
      <c r="P295" s="25"/>
      <c r="Q295" s="7">
        <v>12485</v>
      </c>
    </row>
    <row r="296" spans="1:17" x14ac:dyDescent="0.35">
      <c r="A296" s="7" t="s">
        <v>44</v>
      </c>
      <c r="B296" s="51"/>
      <c r="C296" s="82" t="s">
        <v>64</v>
      </c>
      <c r="D296" s="82"/>
      <c r="E296" s="82"/>
      <c r="F296" s="82"/>
      <c r="G296" s="82"/>
      <c r="H296" s="82"/>
      <c r="I296" s="82"/>
      <c r="J296" s="26"/>
    </row>
    <row r="297" spans="1:17" x14ac:dyDescent="0.35">
      <c r="A297" s="7">
        <v>9</v>
      </c>
      <c r="B297" s="51" t="s">
        <v>238</v>
      </c>
      <c r="C297" s="81" t="s">
        <v>445</v>
      </c>
      <c r="D297" s="81"/>
      <c r="E297" s="81"/>
      <c r="F297" s="20" t="s">
        <v>10</v>
      </c>
      <c r="G297" s="21">
        <v>1</v>
      </c>
      <c r="H297" s="21"/>
      <c r="I297" s="22"/>
      <c r="J297" s="23">
        <f>IF(AND(G297= "",H297= ""), 0, ROUND(ROUND(I297, 2) * ROUND(IF(H297="",G297,H297),  0), 2))</f>
        <v>0</v>
      </c>
      <c r="K297" s="7"/>
      <c r="M297" s="24">
        <v>0.2</v>
      </c>
      <c r="P297" s="25"/>
      <c r="Q297" s="7">
        <v>12485</v>
      </c>
    </row>
    <row r="298" spans="1:17" x14ac:dyDescent="0.35">
      <c r="A298" s="7" t="s">
        <v>44</v>
      </c>
      <c r="B298" s="51"/>
      <c r="C298" s="82" t="s">
        <v>64</v>
      </c>
      <c r="D298" s="82"/>
      <c r="E298" s="82"/>
      <c r="F298" s="82"/>
      <c r="G298" s="82"/>
      <c r="H298" s="82"/>
      <c r="I298" s="82"/>
      <c r="J298" s="26"/>
    </row>
    <row r="299" spans="1:17" x14ac:dyDescent="0.35">
      <c r="A299" s="7">
        <v>9</v>
      </c>
      <c r="B299" s="51" t="s">
        <v>239</v>
      </c>
      <c r="C299" s="81" t="s">
        <v>105</v>
      </c>
      <c r="D299" s="81"/>
      <c r="E299" s="81"/>
      <c r="F299" s="20" t="s">
        <v>10</v>
      </c>
      <c r="G299" s="21">
        <v>1</v>
      </c>
      <c r="H299" s="21"/>
      <c r="I299" s="22"/>
      <c r="J299" s="23">
        <f>IF(AND(G299= "",H299= ""), 0, ROUND(ROUND(I299, 2) * ROUND(IF(H299="",G299,H299),  0), 2))</f>
        <v>0</v>
      </c>
      <c r="K299" s="7"/>
      <c r="M299" s="24">
        <v>0.2</v>
      </c>
      <c r="P299" s="25"/>
      <c r="Q299" s="7">
        <v>12485</v>
      </c>
    </row>
    <row r="300" spans="1:17" x14ac:dyDescent="0.35">
      <c r="A300" s="7" t="s">
        <v>44</v>
      </c>
      <c r="B300" s="51"/>
      <c r="C300" s="82" t="s">
        <v>64</v>
      </c>
      <c r="D300" s="82"/>
      <c r="E300" s="82"/>
      <c r="F300" s="82"/>
      <c r="G300" s="82"/>
      <c r="H300" s="82"/>
      <c r="I300" s="82"/>
      <c r="J300" s="26"/>
    </row>
    <row r="301" spans="1:17" x14ac:dyDescent="0.35">
      <c r="A301" s="7">
        <v>9</v>
      </c>
      <c r="B301" s="51" t="s">
        <v>240</v>
      </c>
      <c r="C301" s="81" t="s">
        <v>452</v>
      </c>
      <c r="D301" s="81"/>
      <c r="E301" s="81"/>
      <c r="F301" s="20" t="s">
        <v>10</v>
      </c>
      <c r="G301" s="21">
        <v>1</v>
      </c>
      <c r="H301" s="21"/>
      <c r="I301" s="22"/>
      <c r="J301" s="23">
        <f>IF(AND(G301= "",H301= ""), 0, ROUND(ROUND(I301, 2) * ROUND(IF(H301="",G301,H301),  0), 2))</f>
        <v>0</v>
      </c>
      <c r="K301" s="7"/>
      <c r="M301" s="24">
        <v>0.2</v>
      </c>
      <c r="P301" s="25"/>
      <c r="Q301" s="7">
        <v>12485</v>
      </c>
    </row>
    <row r="302" spans="1:17" x14ac:dyDescent="0.35">
      <c r="A302" s="7" t="s">
        <v>44</v>
      </c>
      <c r="B302" s="51"/>
      <c r="C302" s="82" t="s">
        <v>64</v>
      </c>
      <c r="D302" s="82"/>
      <c r="E302" s="82"/>
      <c r="F302" s="82"/>
      <c r="G302" s="82"/>
      <c r="H302" s="82"/>
      <c r="I302" s="82"/>
      <c r="J302" s="26"/>
    </row>
    <row r="303" spans="1:17" s="57" customFormat="1" ht="15" customHeight="1" x14ac:dyDescent="0.35">
      <c r="A303" s="43">
        <v>8</v>
      </c>
      <c r="B303" s="51" t="s">
        <v>241</v>
      </c>
      <c r="C303" s="85" t="s">
        <v>108</v>
      </c>
      <c r="D303" s="85"/>
      <c r="E303" s="85"/>
      <c r="J303" s="46"/>
      <c r="K303" s="43"/>
    </row>
    <row r="304" spans="1:17" x14ac:dyDescent="0.35">
      <c r="A304" s="7">
        <v>9</v>
      </c>
      <c r="B304" s="51" t="s">
        <v>242</v>
      </c>
      <c r="C304" s="81" t="s">
        <v>453</v>
      </c>
      <c r="D304" s="81"/>
      <c r="E304" s="81"/>
      <c r="F304" s="20" t="s">
        <v>43</v>
      </c>
      <c r="G304" s="21">
        <v>1</v>
      </c>
      <c r="H304" s="21"/>
      <c r="I304" s="22"/>
      <c r="J304" s="23">
        <f>IF(AND(G304= "",H304= ""), 0, ROUND(ROUND(I304, 2) * ROUND(IF(H304="",G304,H304),  0), 2))</f>
        <v>0</v>
      </c>
      <c r="K304" s="7"/>
      <c r="M304" s="24">
        <v>0.2</v>
      </c>
      <c r="P304" s="25"/>
      <c r="Q304" s="7">
        <v>12485</v>
      </c>
    </row>
    <row r="305" spans="1:17" x14ac:dyDescent="0.35">
      <c r="A305" s="7" t="s">
        <v>44</v>
      </c>
      <c r="B305" s="51"/>
      <c r="C305" s="82" t="s">
        <v>199</v>
      </c>
      <c r="D305" s="82"/>
      <c r="E305" s="82"/>
      <c r="F305" s="82"/>
      <c r="G305" s="82"/>
      <c r="H305" s="82"/>
      <c r="I305" s="82"/>
      <c r="J305" s="26"/>
    </row>
    <row r="306" spans="1:17" x14ac:dyDescent="0.35">
      <c r="A306" s="7">
        <v>9</v>
      </c>
      <c r="B306" s="51" t="s">
        <v>243</v>
      </c>
      <c r="C306" s="81" t="s">
        <v>454</v>
      </c>
      <c r="D306" s="81"/>
      <c r="E306" s="81"/>
      <c r="F306" s="20" t="s">
        <v>43</v>
      </c>
      <c r="G306" s="21">
        <v>1</v>
      </c>
      <c r="H306" s="21"/>
      <c r="I306" s="22"/>
      <c r="J306" s="23">
        <f>IF(AND(G306= "",H306= ""), 0, ROUND(ROUND(I306, 2) * ROUND(IF(H306="",G306,H306),  0), 2))</f>
        <v>0</v>
      </c>
      <c r="K306" s="7"/>
      <c r="M306" s="24">
        <v>0.2</v>
      </c>
      <c r="P306" s="25"/>
      <c r="Q306" s="7">
        <v>12485</v>
      </c>
    </row>
    <row r="307" spans="1:17" x14ac:dyDescent="0.35">
      <c r="A307" s="7" t="s">
        <v>44</v>
      </c>
      <c r="B307" s="51"/>
      <c r="C307" s="82" t="s">
        <v>199</v>
      </c>
      <c r="D307" s="82"/>
      <c r="E307" s="82"/>
      <c r="F307" s="82"/>
      <c r="G307" s="82"/>
      <c r="H307" s="82"/>
      <c r="I307" s="82"/>
      <c r="J307" s="26"/>
    </row>
    <row r="308" spans="1:17" s="57" customFormat="1" ht="15" customHeight="1" x14ac:dyDescent="0.35">
      <c r="A308" s="43">
        <v>8</v>
      </c>
      <c r="B308" s="51" t="s">
        <v>244</v>
      </c>
      <c r="C308" s="85" t="s">
        <v>112</v>
      </c>
      <c r="D308" s="85"/>
      <c r="E308" s="85"/>
      <c r="J308" s="46"/>
      <c r="K308" s="43"/>
    </row>
    <row r="309" spans="1:17" x14ac:dyDescent="0.35">
      <c r="A309" s="7">
        <v>9</v>
      </c>
      <c r="B309" s="51" t="s">
        <v>245</v>
      </c>
      <c r="C309" s="81" t="s">
        <v>446</v>
      </c>
      <c r="D309" s="81"/>
      <c r="E309" s="81"/>
      <c r="F309" s="20" t="s">
        <v>43</v>
      </c>
      <c r="G309" s="21">
        <v>1</v>
      </c>
      <c r="H309" s="21"/>
      <c r="I309" s="22"/>
      <c r="J309" s="23">
        <f>IF(AND(G309= "",H309= ""), 0, ROUND(ROUND(I309, 2) * ROUND(IF(H309="",G309,H309),  0), 2))</f>
        <v>0</v>
      </c>
      <c r="K309" s="7"/>
      <c r="M309" s="24">
        <v>0.2</v>
      </c>
      <c r="P309" s="25"/>
      <c r="Q309" s="7">
        <v>12485</v>
      </c>
    </row>
    <row r="310" spans="1:17" x14ac:dyDescent="0.35">
      <c r="A310" s="7" t="s">
        <v>44</v>
      </c>
      <c r="B310" s="51"/>
      <c r="C310" s="82" t="s">
        <v>199</v>
      </c>
      <c r="D310" s="82"/>
      <c r="E310" s="82"/>
      <c r="F310" s="82"/>
      <c r="G310" s="82"/>
      <c r="H310" s="82"/>
      <c r="I310" s="82"/>
      <c r="J310" s="26"/>
    </row>
    <row r="311" spans="1:17" s="57" customFormat="1" ht="15" customHeight="1" x14ac:dyDescent="0.35">
      <c r="A311" s="43">
        <v>8</v>
      </c>
      <c r="B311" s="51" t="s">
        <v>246</v>
      </c>
      <c r="C311" s="85" t="s">
        <v>116</v>
      </c>
      <c r="D311" s="85"/>
      <c r="E311" s="85"/>
      <c r="J311" s="46"/>
      <c r="K311" s="43"/>
    </row>
    <row r="312" spans="1:17" x14ac:dyDescent="0.35">
      <c r="A312" s="7">
        <v>9</v>
      </c>
      <c r="B312" s="51" t="s">
        <v>247</v>
      </c>
      <c r="C312" s="81" t="s">
        <v>447</v>
      </c>
      <c r="D312" s="81"/>
      <c r="E312" s="81"/>
      <c r="F312" s="20" t="s">
        <v>43</v>
      </c>
      <c r="G312" s="21">
        <v>1</v>
      </c>
      <c r="H312" s="21"/>
      <c r="I312" s="22"/>
      <c r="J312" s="23">
        <f>IF(AND(G312= "",H312= ""), 0, ROUND(ROUND(I312, 2) * ROUND(IF(H312="",G312,H312),  0), 2))</f>
        <v>0</v>
      </c>
      <c r="K312" s="7"/>
      <c r="M312" s="24">
        <v>0.2</v>
      </c>
      <c r="P312" s="25"/>
      <c r="Q312" s="7">
        <v>12485</v>
      </c>
    </row>
    <row r="313" spans="1:17" x14ac:dyDescent="0.35">
      <c r="A313" s="7" t="s">
        <v>44</v>
      </c>
      <c r="B313" s="51"/>
      <c r="C313" s="82" t="s">
        <v>199</v>
      </c>
      <c r="D313" s="82"/>
      <c r="E313" s="82"/>
      <c r="F313" s="82"/>
      <c r="G313" s="82"/>
      <c r="H313" s="82"/>
      <c r="I313" s="82"/>
      <c r="J313" s="26"/>
    </row>
    <row r="314" spans="1:17" s="57" customFormat="1" ht="15" customHeight="1" x14ac:dyDescent="0.35">
      <c r="A314" s="43">
        <v>8</v>
      </c>
      <c r="B314" s="51" t="s">
        <v>248</v>
      </c>
      <c r="C314" s="85" t="s">
        <v>119</v>
      </c>
      <c r="D314" s="85"/>
      <c r="E314" s="85"/>
      <c r="J314" s="46"/>
      <c r="K314" s="43"/>
    </row>
    <row r="315" spans="1:17" x14ac:dyDescent="0.35">
      <c r="A315" s="7">
        <v>9</v>
      </c>
      <c r="B315" s="51" t="s">
        <v>249</v>
      </c>
      <c r="C315" s="81" t="s">
        <v>448</v>
      </c>
      <c r="D315" s="81"/>
      <c r="E315" s="81"/>
      <c r="F315" s="20" t="s">
        <v>43</v>
      </c>
      <c r="G315" s="21">
        <v>1</v>
      </c>
      <c r="H315" s="21"/>
      <c r="I315" s="22"/>
      <c r="J315" s="23">
        <f>IF(AND(G315= "",H315= ""), 0, ROUND(ROUND(I315, 2) * ROUND(IF(H315="",G315,H315),  0), 2))</f>
        <v>0</v>
      </c>
      <c r="K315" s="7"/>
      <c r="M315" s="24">
        <v>0.2</v>
      </c>
      <c r="P315" s="25"/>
      <c r="Q315" s="7">
        <v>12485</v>
      </c>
    </row>
    <row r="316" spans="1:17" x14ac:dyDescent="0.35">
      <c r="A316" s="7" t="s">
        <v>44</v>
      </c>
      <c r="B316" s="51"/>
      <c r="C316" s="82" t="s">
        <v>199</v>
      </c>
      <c r="D316" s="82"/>
      <c r="E316" s="82"/>
      <c r="F316" s="82"/>
      <c r="G316" s="82"/>
      <c r="H316" s="82"/>
      <c r="I316" s="82"/>
      <c r="J316" s="26"/>
    </row>
    <row r="317" spans="1:17" s="57" customFormat="1" ht="15" customHeight="1" x14ac:dyDescent="0.35">
      <c r="A317" s="43">
        <v>8</v>
      </c>
      <c r="B317" s="51" t="s">
        <v>250</v>
      </c>
      <c r="C317" s="85" t="s">
        <v>122</v>
      </c>
      <c r="D317" s="85"/>
      <c r="E317" s="85"/>
      <c r="J317" s="46"/>
      <c r="K317" s="43"/>
    </row>
    <row r="318" spans="1:17" x14ac:dyDescent="0.35">
      <c r="A318" s="7">
        <v>9</v>
      </c>
      <c r="B318" s="51" t="s">
        <v>251</v>
      </c>
      <c r="C318" s="81" t="s">
        <v>449</v>
      </c>
      <c r="D318" s="81"/>
      <c r="E318" s="81"/>
      <c r="F318" s="20" t="s">
        <v>43</v>
      </c>
      <c r="G318" s="21">
        <v>1</v>
      </c>
      <c r="H318" s="21"/>
      <c r="I318" s="22"/>
      <c r="J318" s="23">
        <f>IF(AND(G318= "",H318= ""), 0, ROUND(ROUND(I318, 2) * ROUND(IF(H318="",G318,H318),  0), 2))</f>
        <v>0</v>
      </c>
      <c r="K318" s="7"/>
      <c r="M318" s="24">
        <v>0.2</v>
      </c>
      <c r="P318" s="25"/>
      <c r="Q318" s="7">
        <v>12485</v>
      </c>
    </row>
    <row r="319" spans="1:17" x14ac:dyDescent="0.35">
      <c r="A319" s="7" t="s">
        <v>44</v>
      </c>
      <c r="B319" s="51"/>
      <c r="C319" s="82" t="s">
        <v>199</v>
      </c>
      <c r="D319" s="82"/>
      <c r="E319" s="82"/>
      <c r="F319" s="82"/>
      <c r="G319" s="82"/>
      <c r="H319" s="82"/>
      <c r="I319" s="82"/>
      <c r="J319" s="26"/>
    </row>
    <row r="320" spans="1:17" x14ac:dyDescent="0.35">
      <c r="A320" s="7">
        <v>9</v>
      </c>
      <c r="B320" s="51" t="s">
        <v>252</v>
      </c>
      <c r="C320" s="81" t="s">
        <v>455</v>
      </c>
      <c r="D320" s="81"/>
      <c r="E320" s="81"/>
      <c r="F320" s="20" t="s">
        <v>43</v>
      </c>
      <c r="G320" s="21">
        <v>1</v>
      </c>
      <c r="H320" s="21"/>
      <c r="I320" s="22"/>
      <c r="J320" s="23">
        <f>IF(AND(G320= "",H320= ""), 0, ROUND(ROUND(I320, 2) * ROUND(IF(H320="",G320,H320),  0), 2))</f>
        <v>0</v>
      </c>
      <c r="K320" s="7"/>
      <c r="M320" s="24">
        <v>0.2</v>
      </c>
      <c r="P320" s="25"/>
      <c r="Q320" s="7">
        <v>12485</v>
      </c>
    </row>
    <row r="321" spans="1:17" x14ac:dyDescent="0.35">
      <c r="A321" s="7" t="s">
        <v>44</v>
      </c>
      <c r="B321" s="51"/>
      <c r="C321" s="82" t="s">
        <v>64</v>
      </c>
      <c r="D321" s="82"/>
      <c r="E321" s="82"/>
      <c r="F321" s="82"/>
      <c r="G321" s="82"/>
      <c r="H321" s="82"/>
      <c r="I321" s="82"/>
      <c r="J321" s="26"/>
    </row>
    <row r="322" spans="1:17" s="57" customFormat="1" ht="15" customHeight="1" x14ac:dyDescent="0.35">
      <c r="A322" s="43">
        <v>8</v>
      </c>
      <c r="B322" s="51" t="s">
        <v>253</v>
      </c>
      <c r="C322" s="85" t="s">
        <v>126</v>
      </c>
      <c r="D322" s="85"/>
      <c r="E322" s="85"/>
      <c r="J322" s="46"/>
      <c r="K322" s="43"/>
    </row>
    <row r="323" spans="1:17" x14ac:dyDescent="0.35">
      <c r="A323" s="7">
        <v>9</v>
      </c>
      <c r="B323" s="51" t="s">
        <v>254</v>
      </c>
      <c r="C323" s="81" t="s">
        <v>128</v>
      </c>
      <c r="D323" s="81"/>
      <c r="E323" s="81"/>
      <c r="F323" s="20" t="s">
        <v>43</v>
      </c>
      <c r="G323" s="21">
        <v>3</v>
      </c>
      <c r="H323" s="21"/>
      <c r="I323" s="22"/>
      <c r="J323" s="23">
        <f>IF(AND(G323= "",H323= ""), 0, ROUND(ROUND(I323, 2) * ROUND(IF(H323="",G323,H323),  0), 2))</f>
        <v>0</v>
      </c>
      <c r="K323" s="7"/>
      <c r="M323" s="24">
        <v>0.2</v>
      </c>
      <c r="P323" s="25"/>
      <c r="Q323" s="7">
        <v>12485</v>
      </c>
    </row>
    <row r="324" spans="1:17" x14ac:dyDescent="0.35">
      <c r="A324" s="7" t="s">
        <v>44</v>
      </c>
      <c r="B324" s="51"/>
      <c r="C324" s="82" t="s">
        <v>129</v>
      </c>
      <c r="D324" s="82"/>
      <c r="E324" s="82"/>
      <c r="F324" s="82"/>
      <c r="G324" s="82"/>
      <c r="H324" s="82"/>
      <c r="I324" s="82"/>
      <c r="J324" s="26"/>
    </row>
    <row r="325" spans="1:17" x14ac:dyDescent="0.35">
      <c r="A325" s="7">
        <v>9</v>
      </c>
      <c r="B325" s="51" t="s">
        <v>255</v>
      </c>
      <c r="C325" s="81" t="s">
        <v>131</v>
      </c>
      <c r="D325" s="81"/>
      <c r="E325" s="81"/>
      <c r="F325" s="20" t="s">
        <v>43</v>
      </c>
      <c r="G325" s="21">
        <v>1</v>
      </c>
      <c r="H325" s="21"/>
      <c r="I325" s="22"/>
      <c r="J325" s="23">
        <f>IF(AND(G325= "",H325= ""), 0, ROUND(ROUND(I325, 2) * ROUND(IF(H325="",G325,H325),  0), 2))</f>
        <v>0</v>
      </c>
      <c r="K325" s="7"/>
      <c r="M325" s="24">
        <v>0.2</v>
      </c>
      <c r="P325" s="25"/>
      <c r="Q325" s="7">
        <v>12485</v>
      </c>
    </row>
    <row r="326" spans="1:17" x14ac:dyDescent="0.35">
      <c r="A326" s="7" t="s">
        <v>44</v>
      </c>
      <c r="B326" s="51"/>
      <c r="C326" s="82" t="s">
        <v>132</v>
      </c>
      <c r="D326" s="82"/>
      <c r="E326" s="82"/>
      <c r="F326" s="82"/>
      <c r="G326" s="82"/>
      <c r="H326" s="82"/>
      <c r="I326" s="82"/>
      <c r="J326" s="26"/>
    </row>
    <row r="327" spans="1:17" s="53" customFormat="1" ht="20" customHeight="1" x14ac:dyDescent="0.3">
      <c r="A327" s="30">
        <v>6</v>
      </c>
      <c r="B327" s="54" t="s">
        <v>256</v>
      </c>
      <c r="C327" s="79" t="s">
        <v>425</v>
      </c>
      <c r="D327" s="79"/>
      <c r="E327" s="79"/>
      <c r="F327" s="17"/>
      <c r="G327" s="17"/>
      <c r="H327" s="17"/>
      <c r="I327" s="17"/>
      <c r="J327" s="18"/>
      <c r="K327" s="30"/>
    </row>
    <row r="328" spans="1:17" s="57" customFormat="1" ht="15" customHeight="1" x14ac:dyDescent="0.35">
      <c r="A328" s="43">
        <v>8</v>
      </c>
      <c r="B328" s="51" t="s">
        <v>257</v>
      </c>
      <c r="C328" s="85" t="s">
        <v>258</v>
      </c>
      <c r="D328" s="85"/>
      <c r="E328" s="85"/>
      <c r="J328" s="46"/>
      <c r="K328" s="43"/>
    </row>
    <row r="329" spans="1:17" x14ac:dyDescent="0.35">
      <c r="A329" s="7">
        <v>9</v>
      </c>
      <c r="B329" s="51" t="s">
        <v>259</v>
      </c>
      <c r="C329" s="81" t="s">
        <v>493</v>
      </c>
      <c r="D329" s="81"/>
      <c r="E329" s="81"/>
      <c r="F329" s="20" t="s">
        <v>43</v>
      </c>
      <c r="G329" s="21">
        <v>1</v>
      </c>
      <c r="H329" s="21"/>
      <c r="I329" s="22"/>
      <c r="J329" s="23">
        <f>IF(AND(G329= "",H329= ""), 0, ROUND(ROUND(I329, 2) * ROUND(IF(H329="",G329,H329),  0), 2))</f>
        <v>0</v>
      </c>
      <c r="K329" s="7"/>
      <c r="M329" s="24">
        <v>0.2</v>
      </c>
      <c r="P329" s="25"/>
      <c r="Q329" s="7">
        <v>12485</v>
      </c>
    </row>
    <row r="330" spans="1:17" x14ac:dyDescent="0.35">
      <c r="A330" s="7" t="s">
        <v>44</v>
      </c>
      <c r="B330" s="51"/>
      <c r="C330" s="82" t="s">
        <v>199</v>
      </c>
      <c r="D330" s="82"/>
      <c r="E330" s="82"/>
      <c r="F330" s="82"/>
      <c r="G330" s="82"/>
      <c r="H330" s="82"/>
      <c r="I330" s="82"/>
      <c r="J330" s="26"/>
    </row>
    <row r="331" spans="1:17" x14ac:dyDescent="0.35">
      <c r="A331" s="7">
        <v>9</v>
      </c>
      <c r="B331" s="51" t="s">
        <v>260</v>
      </c>
      <c r="C331" s="81" t="s">
        <v>494</v>
      </c>
      <c r="D331" s="81"/>
      <c r="E331" s="81"/>
      <c r="F331" s="20" t="s">
        <v>43</v>
      </c>
      <c r="G331" s="21">
        <v>1</v>
      </c>
      <c r="H331" s="21"/>
      <c r="I331" s="22"/>
      <c r="J331" s="23">
        <f>IF(AND(G331= "",H331= ""), 0, ROUND(ROUND(I331, 2) * ROUND(IF(H331="",G331,H331),  0), 2))</f>
        <v>0</v>
      </c>
      <c r="K331" s="7"/>
      <c r="M331" s="24">
        <v>0.2</v>
      </c>
      <c r="P331" s="25"/>
      <c r="Q331" s="7">
        <v>12485</v>
      </c>
    </row>
    <row r="332" spans="1:17" x14ac:dyDescent="0.35">
      <c r="A332" s="7" t="s">
        <v>44</v>
      </c>
      <c r="B332" s="51"/>
      <c r="C332" s="82" t="s">
        <v>233</v>
      </c>
      <c r="D332" s="82"/>
      <c r="E332" s="82"/>
      <c r="F332" s="82"/>
      <c r="G332" s="82"/>
      <c r="H332" s="82"/>
      <c r="I332" s="82"/>
      <c r="J332" s="26"/>
    </row>
    <row r="333" spans="1:17" x14ac:dyDescent="0.35">
      <c r="A333" s="7">
        <v>9</v>
      </c>
      <c r="B333" s="51" t="s">
        <v>261</v>
      </c>
      <c r="C333" s="81" t="s">
        <v>495</v>
      </c>
      <c r="D333" s="81"/>
      <c r="E333" s="81"/>
      <c r="F333" s="20" t="s">
        <v>43</v>
      </c>
      <c r="G333" s="21">
        <v>1</v>
      </c>
      <c r="H333" s="21"/>
      <c r="I333" s="22"/>
      <c r="J333" s="23">
        <f>IF(AND(G333= "",H333= ""), 0, ROUND(ROUND(I333, 2) * ROUND(IF(H333="",G333,H333),  0), 2))</f>
        <v>0</v>
      </c>
      <c r="K333" s="7"/>
      <c r="M333" s="24">
        <v>0.2</v>
      </c>
      <c r="P333" s="25"/>
      <c r="Q333" s="7">
        <v>12485</v>
      </c>
    </row>
    <row r="334" spans="1:17" x14ac:dyDescent="0.35">
      <c r="A334" s="7" t="s">
        <v>44</v>
      </c>
      <c r="B334" s="51"/>
      <c r="C334" s="82" t="s">
        <v>233</v>
      </c>
      <c r="D334" s="82"/>
      <c r="E334" s="82"/>
      <c r="F334" s="82"/>
      <c r="G334" s="82"/>
      <c r="H334" s="82"/>
      <c r="I334" s="82"/>
      <c r="J334" s="26"/>
    </row>
    <row r="335" spans="1:17" x14ac:dyDescent="0.35">
      <c r="A335" s="7">
        <v>9</v>
      </c>
      <c r="B335" s="51" t="s">
        <v>262</v>
      </c>
      <c r="C335" s="81" t="s">
        <v>496</v>
      </c>
      <c r="D335" s="81"/>
      <c r="E335" s="81"/>
      <c r="F335" s="20" t="s">
        <v>43</v>
      </c>
      <c r="G335" s="21">
        <v>1</v>
      </c>
      <c r="H335" s="21"/>
      <c r="I335" s="22"/>
      <c r="J335" s="23">
        <f>IF(AND(G335= "",H335= ""), 0, ROUND(ROUND(I335, 2) * ROUND(IF(H335="",G335,H335),  0), 2))</f>
        <v>0</v>
      </c>
      <c r="K335" s="7"/>
      <c r="M335" s="24">
        <v>0.2</v>
      </c>
      <c r="P335" s="25"/>
      <c r="Q335" s="7">
        <v>12485</v>
      </c>
    </row>
    <row r="336" spans="1:17" x14ac:dyDescent="0.35">
      <c r="A336" s="7" t="s">
        <v>44</v>
      </c>
      <c r="B336" s="51"/>
      <c r="C336" s="82" t="s">
        <v>233</v>
      </c>
      <c r="D336" s="82"/>
      <c r="E336" s="82"/>
      <c r="F336" s="82"/>
      <c r="G336" s="82"/>
      <c r="H336" s="82"/>
      <c r="I336" s="82"/>
      <c r="J336" s="26"/>
    </row>
    <row r="337" spans="1:17" x14ac:dyDescent="0.35">
      <c r="A337" s="7">
        <v>9</v>
      </c>
      <c r="B337" s="51" t="s">
        <v>263</v>
      </c>
      <c r="C337" s="81" t="s">
        <v>497</v>
      </c>
      <c r="D337" s="81"/>
      <c r="E337" s="81"/>
      <c r="F337" s="20" t="s">
        <v>43</v>
      </c>
      <c r="G337" s="21">
        <v>3</v>
      </c>
      <c r="H337" s="21"/>
      <c r="I337" s="22"/>
      <c r="J337" s="23">
        <f>IF(AND(G337= "",H337= ""), 0, ROUND(ROUND(I337, 2) * ROUND(IF(H337="",G337,H337),  0), 2))</f>
        <v>0</v>
      </c>
      <c r="K337" s="7"/>
      <c r="M337" s="24">
        <v>0.2</v>
      </c>
      <c r="P337" s="25"/>
      <c r="Q337" s="7">
        <v>12485</v>
      </c>
    </row>
    <row r="338" spans="1:17" x14ac:dyDescent="0.35">
      <c r="A338" s="7" t="s">
        <v>44</v>
      </c>
      <c r="B338" s="51"/>
      <c r="C338" s="82" t="s">
        <v>264</v>
      </c>
      <c r="D338" s="82"/>
      <c r="E338" s="82"/>
      <c r="F338" s="82"/>
      <c r="G338" s="82"/>
      <c r="H338" s="82"/>
      <c r="I338" s="82"/>
      <c r="J338" s="26"/>
    </row>
    <row r="339" spans="1:17" x14ac:dyDescent="0.35">
      <c r="A339" s="7">
        <v>9</v>
      </c>
      <c r="B339" s="51" t="s">
        <v>265</v>
      </c>
      <c r="C339" s="81" t="s">
        <v>498</v>
      </c>
      <c r="D339" s="81"/>
      <c r="E339" s="81"/>
      <c r="F339" s="20" t="s">
        <v>55</v>
      </c>
      <c r="G339" s="27">
        <v>60</v>
      </c>
      <c r="H339" s="27"/>
      <c r="I339" s="22"/>
      <c r="J339" s="23">
        <f>IF(AND(G339= "",H339= ""), 0, ROUND(ROUND(I339, 2) * ROUND(IF(H339="",G339,H339),  2), 2))</f>
        <v>0</v>
      </c>
      <c r="K339" s="7"/>
      <c r="M339" s="24">
        <v>0.2</v>
      </c>
      <c r="P339" s="25"/>
      <c r="Q339" s="7">
        <v>12485</v>
      </c>
    </row>
    <row r="340" spans="1:17" x14ac:dyDescent="0.35">
      <c r="A340" s="7" t="s">
        <v>44</v>
      </c>
      <c r="B340" s="51"/>
      <c r="C340" s="82" t="s">
        <v>264</v>
      </c>
      <c r="D340" s="82"/>
      <c r="E340" s="82"/>
      <c r="F340" s="82"/>
      <c r="G340" s="82"/>
      <c r="H340" s="82"/>
      <c r="I340" s="82"/>
      <c r="J340" s="26"/>
    </row>
    <row r="341" spans="1:17" s="57" customFormat="1" ht="15" customHeight="1" x14ac:dyDescent="0.35">
      <c r="A341" s="43">
        <v>8</v>
      </c>
      <c r="B341" s="51" t="s">
        <v>266</v>
      </c>
      <c r="C341" s="85" t="s">
        <v>267</v>
      </c>
      <c r="D341" s="85"/>
      <c r="E341" s="85"/>
      <c r="J341" s="46"/>
      <c r="K341" s="43"/>
    </row>
    <row r="342" spans="1:17" x14ac:dyDescent="0.35">
      <c r="A342" s="7">
        <v>9</v>
      </c>
      <c r="B342" s="51" t="s">
        <v>268</v>
      </c>
      <c r="C342" s="81" t="s">
        <v>493</v>
      </c>
      <c r="D342" s="81"/>
      <c r="E342" s="81"/>
      <c r="F342" s="20" t="s">
        <v>43</v>
      </c>
      <c r="G342" s="21">
        <v>1</v>
      </c>
      <c r="H342" s="21"/>
      <c r="I342" s="22"/>
      <c r="J342" s="23">
        <f>IF(AND(G342= "",H342= ""), 0, ROUND(ROUND(I342, 2) * ROUND(IF(H342="",G342,H342),  0), 2))</f>
        <v>0</v>
      </c>
      <c r="K342" s="7"/>
      <c r="M342" s="24">
        <v>0.2</v>
      </c>
      <c r="P342" s="25"/>
      <c r="Q342" s="7">
        <v>12485</v>
      </c>
    </row>
    <row r="343" spans="1:17" x14ac:dyDescent="0.35">
      <c r="A343" s="7" t="s">
        <v>44</v>
      </c>
      <c r="B343" s="51"/>
      <c r="C343" s="82" t="s">
        <v>199</v>
      </c>
      <c r="D343" s="82"/>
      <c r="E343" s="82"/>
      <c r="F343" s="82"/>
      <c r="G343" s="82"/>
      <c r="H343" s="82"/>
      <c r="I343" s="82"/>
      <c r="J343" s="26"/>
    </row>
    <row r="344" spans="1:17" x14ac:dyDescent="0.35">
      <c r="A344" s="7">
        <v>9</v>
      </c>
      <c r="B344" s="51" t="s">
        <v>269</v>
      </c>
      <c r="C344" s="81" t="s">
        <v>499</v>
      </c>
      <c r="D344" s="81"/>
      <c r="E344" s="81"/>
      <c r="F344" s="20" t="s">
        <v>43</v>
      </c>
      <c r="G344" s="21">
        <v>1</v>
      </c>
      <c r="H344" s="21"/>
      <c r="I344" s="22"/>
      <c r="J344" s="23">
        <f>IF(AND(G344= "",H344= ""), 0, ROUND(ROUND(I344, 2) * ROUND(IF(H344="",G344,H344),  0), 2))</f>
        <v>0</v>
      </c>
      <c r="K344" s="7"/>
      <c r="M344" s="24">
        <v>0.2</v>
      </c>
      <c r="P344" s="25"/>
      <c r="Q344" s="7">
        <v>12485</v>
      </c>
    </row>
    <row r="345" spans="1:17" x14ac:dyDescent="0.35">
      <c r="A345" s="7" t="s">
        <v>44</v>
      </c>
      <c r="B345" s="51"/>
      <c r="C345" s="82" t="s">
        <v>270</v>
      </c>
      <c r="D345" s="82"/>
      <c r="E345" s="82"/>
      <c r="F345" s="82"/>
      <c r="G345" s="82"/>
      <c r="H345" s="82"/>
      <c r="I345" s="82"/>
      <c r="J345" s="26"/>
    </row>
    <row r="346" spans="1:17" x14ac:dyDescent="0.35">
      <c r="A346" s="7">
        <v>9</v>
      </c>
      <c r="B346" s="51" t="s">
        <v>271</v>
      </c>
      <c r="C346" s="81" t="s">
        <v>500</v>
      </c>
      <c r="D346" s="81"/>
      <c r="E346" s="81"/>
      <c r="F346" s="20" t="s">
        <v>43</v>
      </c>
      <c r="G346" s="21">
        <v>1</v>
      </c>
      <c r="H346" s="21"/>
      <c r="I346" s="22"/>
      <c r="J346" s="23">
        <f>IF(AND(G346= "",H346= ""), 0, ROUND(ROUND(I346, 2) * ROUND(IF(H346="",G346,H346),  0), 2))</f>
        <v>0</v>
      </c>
      <c r="K346" s="7"/>
      <c r="M346" s="24">
        <v>0.2</v>
      </c>
      <c r="P346" s="25"/>
      <c r="Q346" s="7">
        <v>12485</v>
      </c>
    </row>
    <row r="347" spans="1:17" x14ac:dyDescent="0.35">
      <c r="A347" s="7" t="s">
        <v>44</v>
      </c>
      <c r="B347" s="51"/>
      <c r="C347" s="82" t="s">
        <v>270</v>
      </c>
      <c r="D347" s="82"/>
      <c r="E347" s="82"/>
      <c r="F347" s="82"/>
      <c r="G347" s="82"/>
      <c r="H347" s="82"/>
      <c r="I347" s="82"/>
      <c r="J347" s="26"/>
    </row>
    <row r="348" spans="1:17" x14ac:dyDescent="0.35">
      <c r="A348" s="7">
        <v>9</v>
      </c>
      <c r="B348" s="51" t="s">
        <v>272</v>
      </c>
      <c r="C348" s="81" t="s">
        <v>501</v>
      </c>
      <c r="D348" s="81"/>
      <c r="E348" s="81"/>
      <c r="F348" s="20" t="s">
        <v>43</v>
      </c>
      <c r="G348" s="21">
        <v>1</v>
      </c>
      <c r="H348" s="21"/>
      <c r="I348" s="22"/>
      <c r="J348" s="23">
        <f>IF(AND(G348= "",H348= ""), 0, ROUND(ROUND(I348, 2) * ROUND(IF(H348="",G348,H348),  0), 2))</f>
        <v>0</v>
      </c>
      <c r="K348" s="7"/>
      <c r="M348" s="24">
        <v>0.2</v>
      </c>
      <c r="P348" s="25"/>
      <c r="Q348" s="7">
        <v>12485</v>
      </c>
    </row>
    <row r="349" spans="1:17" x14ac:dyDescent="0.35">
      <c r="A349" s="7" t="s">
        <v>44</v>
      </c>
      <c r="B349" s="51"/>
      <c r="C349" s="82" t="s">
        <v>270</v>
      </c>
      <c r="D349" s="82"/>
      <c r="E349" s="82"/>
      <c r="F349" s="82"/>
      <c r="G349" s="82"/>
      <c r="H349" s="82"/>
      <c r="I349" s="82"/>
      <c r="J349" s="26"/>
    </row>
    <row r="350" spans="1:17" x14ac:dyDescent="0.35">
      <c r="A350" s="7">
        <v>9</v>
      </c>
      <c r="B350" s="51" t="s">
        <v>273</v>
      </c>
      <c r="C350" s="81" t="s">
        <v>497</v>
      </c>
      <c r="D350" s="81"/>
      <c r="E350" s="81"/>
      <c r="F350" s="20" t="s">
        <v>43</v>
      </c>
      <c r="G350" s="21">
        <v>3</v>
      </c>
      <c r="H350" s="21"/>
      <c r="I350" s="22"/>
      <c r="J350" s="23">
        <f>IF(AND(G350= "",H350= ""), 0, ROUND(ROUND(I350, 2) * ROUND(IF(H350="",G350,H350),  0), 2))</f>
        <v>0</v>
      </c>
      <c r="K350" s="7"/>
      <c r="M350" s="24">
        <v>0.2</v>
      </c>
      <c r="P350" s="25"/>
      <c r="Q350" s="7">
        <v>12485</v>
      </c>
    </row>
    <row r="351" spans="1:17" x14ac:dyDescent="0.35">
      <c r="A351" s="7" t="s">
        <v>44</v>
      </c>
      <c r="B351" s="51"/>
      <c r="C351" s="82" t="s">
        <v>264</v>
      </c>
      <c r="D351" s="82"/>
      <c r="E351" s="82"/>
      <c r="F351" s="82"/>
      <c r="G351" s="82"/>
      <c r="H351" s="82"/>
      <c r="I351" s="82"/>
      <c r="J351" s="26"/>
    </row>
    <row r="352" spans="1:17" x14ac:dyDescent="0.35">
      <c r="A352" s="7">
        <v>9</v>
      </c>
      <c r="B352" s="51" t="s">
        <v>274</v>
      </c>
      <c r="C352" s="81" t="s">
        <v>502</v>
      </c>
      <c r="D352" s="81"/>
      <c r="E352" s="81"/>
      <c r="F352" s="20" t="s">
        <v>43</v>
      </c>
      <c r="G352" s="21">
        <v>50</v>
      </c>
      <c r="H352" s="21"/>
      <c r="I352" s="22"/>
      <c r="J352" s="23">
        <f>IF(AND(G352= "",H352= ""), 0, ROUND(ROUND(I352, 2) * ROUND(IF(H352="",G352,H352),  0), 2))</f>
        <v>0</v>
      </c>
      <c r="K352" s="7"/>
      <c r="M352" s="24">
        <v>0.2</v>
      </c>
      <c r="P352" s="25"/>
      <c r="Q352" s="7">
        <v>12485</v>
      </c>
    </row>
    <row r="353" spans="1:17" x14ac:dyDescent="0.35">
      <c r="A353" s="7" t="s">
        <v>44</v>
      </c>
      <c r="B353" s="52"/>
      <c r="C353" s="82" t="s">
        <v>264</v>
      </c>
      <c r="D353" s="82"/>
      <c r="E353" s="82"/>
      <c r="F353" s="82"/>
      <c r="G353" s="82"/>
      <c r="H353" s="82"/>
      <c r="I353" s="82"/>
      <c r="J353" s="26"/>
    </row>
    <row r="354" spans="1:17" s="53" customFormat="1" ht="20" customHeight="1" x14ac:dyDescent="0.3">
      <c r="A354" s="30">
        <v>6</v>
      </c>
      <c r="B354" s="54" t="s">
        <v>275</v>
      </c>
      <c r="C354" s="79" t="s">
        <v>426</v>
      </c>
      <c r="D354" s="79"/>
      <c r="E354" s="79"/>
      <c r="F354" s="17"/>
      <c r="G354" s="17"/>
      <c r="H354" s="17"/>
      <c r="I354" s="17"/>
      <c r="J354" s="18"/>
      <c r="K354" s="30"/>
    </row>
    <row r="355" spans="1:17" s="57" customFormat="1" ht="15" customHeight="1" x14ac:dyDescent="0.35">
      <c r="A355" s="43">
        <v>8</v>
      </c>
      <c r="B355" s="51" t="s">
        <v>276</v>
      </c>
      <c r="C355" s="85" t="s">
        <v>277</v>
      </c>
      <c r="D355" s="85"/>
      <c r="E355" s="85"/>
      <c r="J355" s="46"/>
      <c r="K355" s="43"/>
    </row>
    <row r="356" spans="1:17" x14ac:dyDescent="0.35">
      <c r="A356" s="7">
        <v>9</v>
      </c>
      <c r="B356" s="51" t="s">
        <v>278</v>
      </c>
      <c r="C356" s="81" t="s">
        <v>492</v>
      </c>
      <c r="D356" s="81"/>
      <c r="E356" s="81"/>
      <c r="F356" s="20" t="s">
        <v>43</v>
      </c>
      <c r="G356" s="21">
        <v>1</v>
      </c>
      <c r="H356" s="21"/>
      <c r="I356" s="22"/>
      <c r="J356" s="23">
        <f>IF(AND(G356= "",H356= ""), 0, ROUND(ROUND(I356, 2) * ROUND(IF(H356="",G356,H356),  0), 2))</f>
        <v>0</v>
      </c>
      <c r="K356" s="7"/>
      <c r="M356" s="24">
        <v>0.2</v>
      </c>
      <c r="P356" s="25"/>
      <c r="Q356" s="7">
        <v>12485</v>
      </c>
    </row>
    <row r="357" spans="1:17" x14ac:dyDescent="0.35">
      <c r="A357" s="7" t="s">
        <v>44</v>
      </c>
      <c r="B357" s="51"/>
      <c r="C357" s="82" t="s">
        <v>279</v>
      </c>
      <c r="D357" s="82"/>
      <c r="E357" s="82"/>
      <c r="F357" s="82"/>
      <c r="G357" s="82"/>
      <c r="H357" s="82"/>
      <c r="I357" s="82"/>
      <c r="J357" s="26"/>
    </row>
    <row r="358" spans="1:17" x14ac:dyDescent="0.35">
      <c r="A358" s="7">
        <v>9</v>
      </c>
      <c r="B358" s="51" t="s">
        <v>280</v>
      </c>
      <c r="C358" s="81" t="s">
        <v>491</v>
      </c>
      <c r="D358" s="81"/>
      <c r="E358" s="81"/>
      <c r="F358" s="20" t="s">
        <v>43</v>
      </c>
      <c r="G358" s="21">
        <v>3</v>
      </c>
      <c r="H358" s="21"/>
      <c r="I358" s="22"/>
      <c r="J358" s="23">
        <f>IF(AND(G358= "",H358= ""), 0, ROUND(ROUND(I358, 2) * ROUND(IF(H358="",G358,H358),  0), 2))</f>
        <v>0</v>
      </c>
      <c r="K358" s="7"/>
      <c r="M358" s="24">
        <v>0.2</v>
      </c>
      <c r="P358" s="25"/>
      <c r="Q358" s="7">
        <v>12485</v>
      </c>
    </row>
    <row r="359" spans="1:17" x14ac:dyDescent="0.35">
      <c r="A359" s="7" t="s">
        <v>44</v>
      </c>
      <c r="B359" s="51"/>
      <c r="C359" s="82" t="s">
        <v>281</v>
      </c>
      <c r="D359" s="82"/>
      <c r="E359" s="82"/>
      <c r="F359" s="82"/>
      <c r="G359" s="82"/>
      <c r="H359" s="82"/>
      <c r="I359" s="82"/>
      <c r="J359" s="26"/>
    </row>
    <row r="360" spans="1:17" x14ac:dyDescent="0.35">
      <c r="A360" s="7">
        <v>9</v>
      </c>
      <c r="B360" s="51" t="s">
        <v>282</v>
      </c>
      <c r="C360" s="81" t="s">
        <v>490</v>
      </c>
      <c r="D360" s="81"/>
      <c r="E360" s="81"/>
      <c r="F360" s="20" t="s">
        <v>43</v>
      </c>
      <c r="G360" s="21">
        <v>1</v>
      </c>
      <c r="H360" s="21"/>
      <c r="I360" s="22"/>
      <c r="J360" s="23">
        <f>IF(AND(G360= "",H360= ""), 0, ROUND(ROUND(I360, 2) * ROUND(IF(H360="",G360,H360),  0), 2))</f>
        <v>0</v>
      </c>
      <c r="K360" s="7"/>
      <c r="M360" s="24">
        <v>0.2</v>
      </c>
      <c r="P360" s="25"/>
      <c r="Q360" s="7">
        <v>12485</v>
      </c>
    </row>
    <row r="361" spans="1:17" x14ac:dyDescent="0.35">
      <c r="A361" s="7" t="s">
        <v>44</v>
      </c>
      <c r="B361" s="51"/>
      <c r="C361" s="82" t="s">
        <v>279</v>
      </c>
      <c r="D361" s="82"/>
      <c r="E361" s="82"/>
      <c r="F361" s="82"/>
      <c r="G361" s="82"/>
      <c r="H361" s="82"/>
      <c r="I361" s="82"/>
      <c r="J361" s="26"/>
    </row>
    <row r="362" spans="1:17" s="57" customFormat="1" ht="15" customHeight="1" x14ac:dyDescent="0.35">
      <c r="A362" s="43">
        <v>8</v>
      </c>
      <c r="B362" s="51" t="s">
        <v>283</v>
      </c>
      <c r="C362" s="85" t="s">
        <v>423</v>
      </c>
      <c r="D362" s="85"/>
      <c r="E362" s="85"/>
      <c r="J362" s="46"/>
      <c r="K362" s="43"/>
    </row>
    <row r="363" spans="1:17" x14ac:dyDescent="0.35">
      <c r="A363" s="7">
        <v>9</v>
      </c>
      <c r="B363" s="51" t="s">
        <v>284</v>
      </c>
      <c r="C363" s="81" t="s">
        <v>474</v>
      </c>
      <c r="D363" s="81"/>
      <c r="E363" s="81"/>
      <c r="F363" s="20" t="s">
        <v>43</v>
      </c>
      <c r="G363" s="21">
        <v>1</v>
      </c>
      <c r="H363" s="21"/>
      <c r="I363" s="22"/>
      <c r="J363" s="23">
        <f>IF(AND(G363= "",H363= ""), 0, ROUND(ROUND(I363, 2) * ROUND(IF(H363="",G363,H363),  0), 2))</f>
        <v>0</v>
      </c>
      <c r="K363" s="7"/>
      <c r="M363" s="24">
        <v>0.2</v>
      </c>
      <c r="P363" s="25"/>
      <c r="Q363" s="7">
        <v>12485</v>
      </c>
    </row>
    <row r="364" spans="1:17" x14ac:dyDescent="0.35">
      <c r="A364" s="7" t="s">
        <v>44</v>
      </c>
      <c r="B364" s="51"/>
      <c r="C364" s="82" t="s">
        <v>285</v>
      </c>
      <c r="D364" s="82"/>
      <c r="E364" s="82"/>
      <c r="F364" s="82"/>
      <c r="G364" s="82"/>
      <c r="H364" s="82"/>
      <c r="I364" s="82"/>
      <c r="J364" s="26"/>
    </row>
    <row r="365" spans="1:17" x14ac:dyDescent="0.35">
      <c r="A365" s="7">
        <v>9</v>
      </c>
      <c r="B365" s="51" t="s">
        <v>286</v>
      </c>
      <c r="C365" s="81" t="s">
        <v>491</v>
      </c>
      <c r="D365" s="81"/>
      <c r="E365" s="81"/>
      <c r="F365" s="20" t="s">
        <v>43</v>
      </c>
      <c r="G365" s="21">
        <v>3</v>
      </c>
      <c r="H365" s="21"/>
      <c r="I365" s="22"/>
      <c r="J365" s="23">
        <f>IF(AND(G365= "",H365= ""), 0, ROUND(ROUND(I365, 2) * ROUND(IF(H365="",G365,H365),  0), 2))</f>
        <v>0</v>
      </c>
      <c r="K365" s="7"/>
      <c r="M365" s="24">
        <v>0.2</v>
      </c>
      <c r="P365" s="25"/>
      <c r="Q365" s="7">
        <v>12485</v>
      </c>
    </row>
    <row r="366" spans="1:17" x14ac:dyDescent="0.35">
      <c r="A366" s="7" t="s">
        <v>44</v>
      </c>
      <c r="B366" s="51"/>
      <c r="C366" s="82" t="s">
        <v>287</v>
      </c>
      <c r="D366" s="82"/>
      <c r="E366" s="82"/>
      <c r="F366" s="82"/>
      <c r="G366" s="82"/>
      <c r="H366" s="82"/>
      <c r="I366" s="82"/>
      <c r="J366" s="26"/>
    </row>
    <row r="367" spans="1:17" x14ac:dyDescent="0.35">
      <c r="A367" s="7">
        <v>9</v>
      </c>
      <c r="B367" s="51" t="s">
        <v>288</v>
      </c>
      <c r="C367" s="81" t="s">
        <v>490</v>
      </c>
      <c r="D367" s="81"/>
      <c r="E367" s="81"/>
      <c r="F367" s="20" t="s">
        <v>43</v>
      </c>
      <c r="G367" s="21">
        <v>1</v>
      </c>
      <c r="H367" s="21"/>
      <c r="I367" s="22"/>
      <c r="J367" s="23">
        <f>IF(AND(G367= "",H367= ""), 0, ROUND(ROUND(I367, 2) * ROUND(IF(H367="",G367,H367),  0), 2))</f>
        <v>0</v>
      </c>
      <c r="K367" s="7"/>
      <c r="M367" s="24">
        <v>0.2</v>
      </c>
      <c r="P367" s="25"/>
      <c r="Q367" s="7">
        <v>12485</v>
      </c>
    </row>
    <row r="368" spans="1:17" x14ac:dyDescent="0.35">
      <c r="A368" s="7" t="s">
        <v>44</v>
      </c>
      <c r="B368" s="51"/>
      <c r="C368" s="82" t="s">
        <v>279</v>
      </c>
      <c r="D368" s="82"/>
      <c r="E368" s="82"/>
      <c r="F368" s="82"/>
      <c r="G368" s="82"/>
      <c r="H368" s="82"/>
      <c r="I368" s="82"/>
      <c r="J368" s="26"/>
    </row>
    <row r="369" spans="1:17" s="57" customFormat="1" ht="15" customHeight="1" x14ac:dyDescent="0.35">
      <c r="A369" s="43">
        <v>8</v>
      </c>
      <c r="B369" s="51" t="s">
        <v>289</v>
      </c>
      <c r="C369" s="85" t="s">
        <v>431</v>
      </c>
      <c r="D369" s="85"/>
      <c r="E369" s="85"/>
      <c r="J369" s="46"/>
      <c r="K369" s="43"/>
    </row>
    <row r="370" spans="1:17" x14ac:dyDescent="0.35">
      <c r="A370" s="7">
        <v>9</v>
      </c>
      <c r="B370" s="51" t="s">
        <v>290</v>
      </c>
      <c r="C370" s="81" t="s">
        <v>473</v>
      </c>
      <c r="D370" s="81"/>
      <c r="E370" s="81"/>
      <c r="F370" s="20" t="s">
        <v>10</v>
      </c>
      <c r="G370" s="21">
        <v>3</v>
      </c>
      <c r="H370" s="21"/>
      <c r="I370" s="22"/>
      <c r="J370" s="23">
        <f>IF(AND(G370= "",H370= ""), 0, ROUND(ROUND(I370, 2) * ROUND(IF(H370="",G370,H370),  0), 2))</f>
        <v>0</v>
      </c>
      <c r="K370" s="7"/>
      <c r="M370" s="24">
        <v>0.2</v>
      </c>
      <c r="P370" s="25"/>
      <c r="Q370" s="7">
        <v>12485</v>
      </c>
    </row>
    <row r="371" spans="1:17" x14ac:dyDescent="0.35">
      <c r="A371" s="7" t="s">
        <v>44</v>
      </c>
      <c r="B371" s="51"/>
      <c r="C371" s="82" t="s">
        <v>62</v>
      </c>
      <c r="D371" s="82"/>
      <c r="E371" s="82"/>
      <c r="F371" s="82"/>
      <c r="G371" s="82"/>
      <c r="H371" s="82"/>
      <c r="I371" s="82"/>
      <c r="J371" s="26"/>
    </row>
    <row r="372" spans="1:17" x14ac:dyDescent="0.35">
      <c r="A372" s="7">
        <v>9</v>
      </c>
      <c r="B372" s="51" t="s">
        <v>291</v>
      </c>
      <c r="C372" s="81" t="s">
        <v>472</v>
      </c>
      <c r="D372" s="81"/>
      <c r="E372" s="81"/>
      <c r="F372" s="20" t="s">
        <v>10</v>
      </c>
      <c r="G372" s="21">
        <v>3</v>
      </c>
      <c r="H372" s="21"/>
      <c r="I372" s="22"/>
      <c r="J372" s="23">
        <f>IF(AND(G372= "",H372= ""), 0, ROUND(ROUND(I372, 2) * ROUND(IF(H372="",G372,H372),  0), 2))</f>
        <v>0</v>
      </c>
      <c r="K372" s="7"/>
      <c r="M372" s="24">
        <v>0.2</v>
      </c>
      <c r="P372" s="25"/>
      <c r="Q372" s="7">
        <v>12485</v>
      </c>
    </row>
    <row r="373" spans="1:17" x14ac:dyDescent="0.35">
      <c r="A373" s="7" t="s">
        <v>44</v>
      </c>
      <c r="B373" s="51"/>
      <c r="C373" s="82" t="s">
        <v>62</v>
      </c>
      <c r="D373" s="82"/>
      <c r="E373" s="82"/>
      <c r="F373" s="82"/>
      <c r="G373" s="82"/>
      <c r="H373" s="82"/>
      <c r="I373" s="82"/>
      <c r="J373" s="26"/>
    </row>
    <row r="374" spans="1:17" x14ac:dyDescent="0.35">
      <c r="A374" s="7">
        <v>9</v>
      </c>
      <c r="B374" s="51" t="s">
        <v>292</v>
      </c>
      <c r="C374" s="81" t="s">
        <v>471</v>
      </c>
      <c r="D374" s="81"/>
      <c r="E374" s="81"/>
      <c r="F374" s="20" t="s">
        <v>10</v>
      </c>
      <c r="G374" s="21">
        <v>3</v>
      </c>
      <c r="H374" s="21"/>
      <c r="I374" s="22"/>
      <c r="J374" s="23">
        <f>IF(AND(G374= "",H374= ""), 0, ROUND(ROUND(I374, 2) * ROUND(IF(H374="",G374,H374),  0), 2))</f>
        <v>0</v>
      </c>
      <c r="K374" s="7"/>
      <c r="M374" s="24">
        <v>0.2</v>
      </c>
      <c r="P374" s="25"/>
      <c r="Q374" s="7">
        <v>12485</v>
      </c>
    </row>
    <row r="375" spans="1:17" x14ac:dyDescent="0.35">
      <c r="A375" s="7" t="s">
        <v>44</v>
      </c>
      <c r="B375" s="51"/>
      <c r="C375" s="82" t="s">
        <v>64</v>
      </c>
      <c r="D375" s="82"/>
      <c r="E375" s="82"/>
      <c r="F375" s="82"/>
      <c r="G375" s="82"/>
      <c r="H375" s="82"/>
      <c r="I375" s="82"/>
      <c r="J375" s="26"/>
    </row>
    <row r="376" spans="1:17" x14ac:dyDescent="0.35">
      <c r="A376" s="7">
        <v>9</v>
      </c>
      <c r="B376" s="51" t="s">
        <v>293</v>
      </c>
      <c r="C376" s="81" t="s">
        <v>470</v>
      </c>
      <c r="D376" s="81"/>
      <c r="E376" s="81"/>
      <c r="F376" s="20" t="s">
        <v>102</v>
      </c>
      <c r="G376" s="21">
        <v>1</v>
      </c>
      <c r="H376" s="21"/>
      <c r="I376" s="22"/>
      <c r="J376" s="23">
        <f>IF(AND(G376= "",H376= ""), 0, ROUND(ROUND(I376, 2) * ROUND(IF(H376="",G376,H376),  0), 2))</f>
        <v>0</v>
      </c>
      <c r="K376" s="7"/>
      <c r="M376" s="24">
        <v>0.2</v>
      </c>
      <c r="P376" s="25"/>
      <c r="Q376" s="7">
        <v>12485</v>
      </c>
    </row>
    <row r="377" spans="1:17" x14ac:dyDescent="0.35">
      <c r="A377" s="7" t="s">
        <v>44</v>
      </c>
      <c r="B377" s="51"/>
      <c r="C377" s="82" t="s">
        <v>62</v>
      </c>
      <c r="D377" s="82"/>
      <c r="E377" s="82"/>
      <c r="F377" s="82"/>
      <c r="G377" s="82"/>
      <c r="H377" s="82"/>
      <c r="I377" s="82"/>
      <c r="J377" s="26"/>
    </row>
    <row r="378" spans="1:17" x14ac:dyDescent="0.35">
      <c r="A378" s="7">
        <v>9</v>
      </c>
      <c r="B378" s="51" t="s">
        <v>294</v>
      </c>
      <c r="C378" s="81" t="s">
        <v>489</v>
      </c>
      <c r="D378" s="81"/>
      <c r="E378" s="81"/>
      <c r="F378" s="20" t="s">
        <v>55</v>
      </c>
      <c r="G378" s="27">
        <v>100</v>
      </c>
      <c r="H378" s="27"/>
      <c r="I378" s="22"/>
      <c r="J378" s="23">
        <f>IF(AND(G378= "",H378= ""), 0, ROUND(ROUND(I378, 2) * ROUND(IF(H378="",G378,H378),  2), 2))</f>
        <v>0</v>
      </c>
      <c r="K378" s="7"/>
      <c r="M378" s="24">
        <v>0.2</v>
      </c>
      <c r="P378" s="25"/>
      <c r="Q378" s="7">
        <v>12485</v>
      </c>
    </row>
    <row r="379" spans="1:17" x14ac:dyDescent="0.35">
      <c r="A379" s="7" t="s">
        <v>44</v>
      </c>
      <c r="B379" s="51"/>
      <c r="C379" s="82" t="s">
        <v>62</v>
      </c>
      <c r="D379" s="82"/>
      <c r="E379" s="82"/>
      <c r="F379" s="82"/>
      <c r="G379" s="82"/>
      <c r="H379" s="82"/>
      <c r="I379" s="82"/>
      <c r="J379" s="26"/>
    </row>
    <row r="380" spans="1:17" s="57" customFormat="1" ht="15" customHeight="1" x14ac:dyDescent="0.35">
      <c r="A380" s="43">
        <v>8</v>
      </c>
      <c r="B380" s="51" t="s">
        <v>295</v>
      </c>
      <c r="C380" s="85" t="s">
        <v>430</v>
      </c>
      <c r="D380" s="85"/>
      <c r="E380" s="85"/>
      <c r="J380" s="46"/>
      <c r="K380" s="43"/>
    </row>
    <row r="381" spans="1:17" x14ac:dyDescent="0.35">
      <c r="A381" s="7">
        <v>9</v>
      </c>
      <c r="B381" s="51" t="s">
        <v>296</v>
      </c>
      <c r="C381" s="81" t="s">
        <v>488</v>
      </c>
      <c r="D381" s="81"/>
      <c r="E381" s="81"/>
      <c r="F381" s="20" t="s">
        <v>43</v>
      </c>
      <c r="G381" s="21">
        <v>1</v>
      </c>
      <c r="H381" s="21"/>
      <c r="I381" s="22"/>
      <c r="J381" s="23">
        <f>IF(AND(G381= "",H381= ""), 0, ROUND(ROUND(I381, 2) * ROUND(IF(H381="",G381,H381),  0), 2))</f>
        <v>0</v>
      </c>
      <c r="K381" s="7"/>
      <c r="M381" s="24">
        <v>0.2</v>
      </c>
      <c r="P381" s="25"/>
      <c r="Q381" s="7">
        <v>12485</v>
      </c>
    </row>
    <row r="382" spans="1:17" x14ac:dyDescent="0.35">
      <c r="A382" s="7" t="s">
        <v>44</v>
      </c>
      <c r="B382" s="51"/>
      <c r="C382" s="82" t="s">
        <v>297</v>
      </c>
      <c r="D382" s="82"/>
      <c r="E382" s="82"/>
      <c r="F382" s="82"/>
      <c r="G382" s="82"/>
      <c r="H382" s="82"/>
      <c r="I382" s="82"/>
      <c r="J382" s="26"/>
    </row>
    <row r="383" spans="1:17" x14ac:dyDescent="0.35">
      <c r="A383" s="7">
        <v>9</v>
      </c>
      <c r="B383" s="51" t="s">
        <v>298</v>
      </c>
      <c r="C383" s="81" t="s">
        <v>469</v>
      </c>
      <c r="D383" s="81"/>
      <c r="E383" s="81"/>
      <c r="F383" s="20" t="s">
        <v>43</v>
      </c>
      <c r="G383" s="21">
        <v>1</v>
      </c>
      <c r="H383" s="21"/>
      <c r="I383" s="22"/>
      <c r="J383" s="23">
        <f>IF(AND(G383= "",H383= ""), 0, ROUND(ROUND(I383, 2) * ROUND(IF(H383="",G383,H383),  0), 2))</f>
        <v>0</v>
      </c>
      <c r="K383" s="7"/>
      <c r="M383" s="24">
        <v>0.2</v>
      </c>
      <c r="P383" s="25"/>
      <c r="Q383" s="7">
        <v>12485</v>
      </c>
    </row>
    <row r="384" spans="1:17" x14ac:dyDescent="0.35">
      <c r="A384" s="7" t="s">
        <v>44</v>
      </c>
      <c r="B384" s="51"/>
      <c r="C384" s="82" t="s">
        <v>297</v>
      </c>
      <c r="D384" s="82"/>
      <c r="E384" s="82"/>
      <c r="F384" s="82"/>
      <c r="G384" s="82"/>
      <c r="H384" s="82"/>
      <c r="I384" s="82"/>
      <c r="J384" s="26"/>
    </row>
    <row r="385" spans="1:17" x14ac:dyDescent="0.35">
      <c r="A385" s="7">
        <v>9</v>
      </c>
      <c r="B385" s="51" t="s">
        <v>299</v>
      </c>
      <c r="C385" s="81" t="s">
        <v>468</v>
      </c>
      <c r="D385" s="81"/>
      <c r="E385" s="81"/>
      <c r="F385" s="20" t="s">
        <v>43</v>
      </c>
      <c r="G385" s="21">
        <v>4</v>
      </c>
      <c r="H385" s="21"/>
      <c r="I385" s="22"/>
      <c r="J385" s="23">
        <f>IF(AND(G385= "",H385= ""), 0, ROUND(ROUND(I385, 2) * ROUND(IF(H385="",G385,H385),  0), 2))</f>
        <v>0</v>
      </c>
      <c r="K385" s="7"/>
      <c r="M385" s="24">
        <v>0.2</v>
      </c>
      <c r="P385" s="25"/>
      <c r="Q385" s="7">
        <v>12485</v>
      </c>
    </row>
    <row r="386" spans="1:17" x14ac:dyDescent="0.35">
      <c r="A386" s="7" t="s">
        <v>44</v>
      </c>
      <c r="B386" s="51"/>
      <c r="C386" s="82" t="s">
        <v>228</v>
      </c>
      <c r="D386" s="82"/>
      <c r="E386" s="82"/>
      <c r="F386" s="82"/>
      <c r="G386" s="82"/>
      <c r="H386" s="82"/>
      <c r="I386" s="82"/>
      <c r="J386" s="26"/>
    </row>
    <row r="387" spans="1:17" x14ac:dyDescent="0.35">
      <c r="A387" s="7">
        <v>9</v>
      </c>
      <c r="B387" s="51" t="s">
        <v>300</v>
      </c>
      <c r="C387" s="81" t="s">
        <v>552</v>
      </c>
      <c r="D387" s="81"/>
      <c r="E387" s="81"/>
      <c r="F387" s="20" t="s">
        <v>55</v>
      </c>
      <c r="G387" s="27">
        <v>120</v>
      </c>
      <c r="H387" s="27"/>
      <c r="I387" s="22"/>
      <c r="J387" s="23">
        <f>IF(AND(G387= "",H387= ""), 0, ROUND(ROUND(I387, 2) * ROUND(IF(H387="",G387,H387),  2), 2))</f>
        <v>0</v>
      </c>
      <c r="K387" s="7"/>
      <c r="M387" s="24">
        <v>0.2</v>
      </c>
      <c r="P387" s="25"/>
      <c r="Q387" s="7">
        <v>12485</v>
      </c>
    </row>
    <row r="388" spans="1:17" x14ac:dyDescent="0.35">
      <c r="A388" s="7" t="s">
        <v>44</v>
      </c>
      <c r="B388" s="51"/>
      <c r="C388" s="82" t="s">
        <v>301</v>
      </c>
      <c r="D388" s="82"/>
      <c r="E388" s="82"/>
      <c r="F388" s="82"/>
      <c r="G388" s="82"/>
      <c r="H388" s="82"/>
      <c r="I388" s="82"/>
      <c r="J388" s="26"/>
    </row>
    <row r="389" spans="1:17" x14ac:dyDescent="0.35">
      <c r="A389" s="7">
        <v>9</v>
      </c>
      <c r="B389" s="51" t="s">
        <v>302</v>
      </c>
      <c r="C389" s="81" t="s">
        <v>467</v>
      </c>
      <c r="D389" s="81"/>
      <c r="E389" s="81"/>
      <c r="F389" s="20" t="s">
        <v>102</v>
      </c>
      <c r="G389" s="21">
        <v>4</v>
      </c>
      <c r="H389" s="21"/>
      <c r="I389" s="22"/>
      <c r="J389" s="23">
        <f>IF(AND(G389= "",H389= ""), 0, ROUND(ROUND(I389, 2) * ROUND(IF(H389="",G389,H389),  0), 2))</f>
        <v>0</v>
      </c>
      <c r="K389" s="7"/>
      <c r="M389" s="24">
        <v>0.2</v>
      </c>
      <c r="P389" s="25"/>
      <c r="Q389" s="7">
        <v>12485</v>
      </c>
    </row>
    <row r="390" spans="1:17" x14ac:dyDescent="0.35">
      <c r="A390" s="7" t="s">
        <v>44</v>
      </c>
      <c r="B390" s="51"/>
      <c r="C390" s="82" t="s">
        <v>303</v>
      </c>
      <c r="D390" s="82"/>
      <c r="E390" s="82"/>
      <c r="F390" s="82"/>
      <c r="G390" s="82"/>
      <c r="H390" s="82"/>
      <c r="I390" s="82"/>
      <c r="J390" s="26"/>
    </row>
    <row r="391" spans="1:17" s="57" customFormat="1" ht="15" customHeight="1" x14ac:dyDescent="0.35">
      <c r="A391" s="43">
        <v>8</v>
      </c>
      <c r="B391" s="51" t="s">
        <v>304</v>
      </c>
      <c r="C391" s="85" t="s">
        <v>305</v>
      </c>
      <c r="D391" s="85"/>
      <c r="E391" s="85"/>
      <c r="J391" s="46"/>
      <c r="K391" s="43"/>
    </row>
    <row r="392" spans="1:17" x14ac:dyDescent="0.35">
      <c r="A392" s="7">
        <v>9</v>
      </c>
      <c r="B392" s="51" t="s">
        <v>306</v>
      </c>
      <c r="C392" s="81" t="s">
        <v>466</v>
      </c>
      <c r="D392" s="81"/>
      <c r="E392" s="81"/>
      <c r="F392" s="20" t="s">
        <v>43</v>
      </c>
      <c r="G392" s="21">
        <v>1</v>
      </c>
      <c r="H392" s="21"/>
      <c r="I392" s="22"/>
      <c r="J392" s="23">
        <f>IF(AND(G392= "",H392= ""), 0, ROUND(ROUND(I392, 2) * ROUND(IF(H392="",G392,H392),  0), 2))</f>
        <v>0</v>
      </c>
      <c r="K392" s="7"/>
      <c r="M392" s="24">
        <v>0.2</v>
      </c>
      <c r="P392" s="25"/>
      <c r="Q392" s="7">
        <v>12485</v>
      </c>
    </row>
    <row r="393" spans="1:17" x14ac:dyDescent="0.35">
      <c r="A393" s="7" t="s">
        <v>44</v>
      </c>
      <c r="B393" s="51"/>
      <c r="C393" s="82" t="s">
        <v>307</v>
      </c>
      <c r="D393" s="82"/>
      <c r="E393" s="82"/>
      <c r="F393" s="82"/>
      <c r="G393" s="82"/>
      <c r="H393" s="82"/>
      <c r="I393" s="82"/>
      <c r="J393" s="26"/>
    </row>
    <row r="394" spans="1:17" x14ac:dyDescent="0.35">
      <c r="A394" s="7">
        <v>9</v>
      </c>
      <c r="B394" s="51" t="s">
        <v>308</v>
      </c>
      <c r="C394" s="81" t="s">
        <v>465</v>
      </c>
      <c r="D394" s="81"/>
      <c r="E394" s="81"/>
      <c r="F394" s="20" t="s">
        <v>55</v>
      </c>
      <c r="G394" s="27">
        <v>60</v>
      </c>
      <c r="H394" s="27"/>
      <c r="I394" s="22"/>
      <c r="J394" s="23">
        <f>IF(AND(G394= "",H394= ""), 0, ROUND(ROUND(I394, 2) * ROUND(IF(H394="",G394,H394),  2), 2))</f>
        <v>0</v>
      </c>
      <c r="K394" s="7"/>
      <c r="M394" s="24">
        <v>0.2</v>
      </c>
      <c r="P394" s="25"/>
      <c r="Q394" s="7">
        <v>12485</v>
      </c>
    </row>
    <row r="395" spans="1:17" x14ac:dyDescent="0.35">
      <c r="A395" s="7" t="s">
        <v>44</v>
      </c>
      <c r="B395" s="51"/>
      <c r="C395" s="82" t="s">
        <v>213</v>
      </c>
      <c r="D395" s="82"/>
      <c r="E395" s="82"/>
      <c r="F395" s="82"/>
      <c r="G395" s="82"/>
      <c r="H395" s="82"/>
      <c r="I395" s="82"/>
      <c r="J395" s="26"/>
    </row>
    <row r="396" spans="1:17" x14ac:dyDescent="0.35">
      <c r="A396" s="7">
        <v>9</v>
      </c>
      <c r="B396" s="51" t="s">
        <v>309</v>
      </c>
      <c r="C396" s="81" t="s">
        <v>487</v>
      </c>
      <c r="D396" s="81"/>
      <c r="E396" s="81"/>
      <c r="F396" s="20" t="s">
        <v>43</v>
      </c>
      <c r="G396" s="21">
        <v>3</v>
      </c>
      <c r="H396" s="21"/>
      <c r="I396" s="22"/>
      <c r="J396" s="23">
        <f>IF(AND(G396= "",H396= ""), 0, ROUND(ROUND(I396, 2) * ROUND(IF(H396="",G396,H396),  0), 2))</f>
        <v>0</v>
      </c>
      <c r="K396" s="7"/>
      <c r="M396" s="24">
        <v>0.2</v>
      </c>
      <c r="P396" s="25"/>
      <c r="Q396" s="7">
        <v>12485</v>
      </c>
    </row>
    <row r="397" spans="1:17" x14ac:dyDescent="0.35">
      <c r="A397" s="7" t="s">
        <v>44</v>
      </c>
      <c r="B397" s="51"/>
      <c r="C397" s="82" t="s">
        <v>310</v>
      </c>
      <c r="D397" s="82"/>
      <c r="E397" s="82"/>
      <c r="F397" s="82"/>
      <c r="G397" s="82"/>
      <c r="H397" s="82"/>
      <c r="I397" s="82"/>
      <c r="J397" s="26"/>
    </row>
    <row r="398" spans="1:17" x14ac:dyDescent="0.35">
      <c r="A398" s="7">
        <v>9</v>
      </c>
      <c r="B398" s="51" t="s">
        <v>311</v>
      </c>
      <c r="C398" s="81" t="s">
        <v>486</v>
      </c>
      <c r="D398" s="81"/>
      <c r="E398" s="81"/>
      <c r="F398" s="20" t="s">
        <v>43</v>
      </c>
      <c r="G398" s="21">
        <v>1</v>
      </c>
      <c r="H398" s="21"/>
      <c r="I398" s="22"/>
      <c r="J398" s="23">
        <f>IF(AND(G398= "",H398= ""), 0, ROUND(ROUND(I398, 2) * ROUND(IF(H398="",G398,H398),  0), 2))</f>
        <v>0</v>
      </c>
      <c r="K398" s="7"/>
      <c r="M398" s="24">
        <v>0.2</v>
      </c>
      <c r="P398" s="25"/>
      <c r="Q398" s="7">
        <v>12485</v>
      </c>
    </row>
    <row r="399" spans="1:17" x14ac:dyDescent="0.35">
      <c r="A399" s="7" t="s">
        <v>44</v>
      </c>
      <c r="B399" s="51"/>
      <c r="C399" s="82" t="s">
        <v>312</v>
      </c>
      <c r="D399" s="82"/>
      <c r="E399" s="82"/>
      <c r="F399" s="82"/>
      <c r="G399" s="82"/>
      <c r="H399" s="82"/>
      <c r="I399" s="82"/>
      <c r="J399" s="26"/>
    </row>
    <row r="400" spans="1:17" s="57" customFormat="1" ht="15" customHeight="1" x14ac:dyDescent="0.35">
      <c r="A400" s="43">
        <v>8</v>
      </c>
      <c r="B400" s="51" t="s">
        <v>313</v>
      </c>
      <c r="C400" s="85" t="s">
        <v>314</v>
      </c>
      <c r="D400" s="85"/>
      <c r="E400" s="85"/>
      <c r="J400" s="46"/>
      <c r="K400" s="43"/>
    </row>
    <row r="401" spans="1:17" x14ac:dyDescent="0.35">
      <c r="A401" s="7">
        <v>9</v>
      </c>
      <c r="B401" s="51" t="s">
        <v>315</v>
      </c>
      <c r="C401" s="81" t="s">
        <v>485</v>
      </c>
      <c r="D401" s="81"/>
      <c r="E401" s="81"/>
      <c r="F401" s="20" t="s">
        <v>43</v>
      </c>
      <c r="G401" s="21">
        <v>1</v>
      </c>
      <c r="H401" s="21"/>
      <c r="I401" s="22"/>
      <c r="J401" s="23">
        <f>IF(AND(G401= "",H401= ""), 0, ROUND(ROUND(I401, 2) * ROUND(IF(H401="",G401,H401),  0), 2))</f>
        <v>0</v>
      </c>
      <c r="K401" s="7"/>
      <c r="M401" s="24">
        <v>0.2</v>
      </c>
      <c r="P401" s="25"/>
      <c r="Q401" s="7">
        <v>12485</v>
      </c>
    </row>
    <row r="402" spans="1:17" x14ac:dyDescent="0.35">
      <c r="A402" s="7" t="s">
        <v>44</v>
      </c>
      <c r="B402" s="51"/>
      <c r="C402" s="82" t="s">
        <v>316</v>
      </c>
      <c r="D402" s="82"/>
      <c r="E402" s="82"/>
      <c r="F402" s="82"/>
      <c r="G402" s="82"/>
      <c r="H402" s="82"/>
      <c r="I402" s="82"/>
      <c r="J402" s="26"/>
    </row>
    <row r="403" spans="1:17" x14ac:dyDescent="0.35">
      <c r="A403" s="7">
        <v>9</v>
      </c>
      <c r="B403" s="51" t="s">
        <v>317</v>
      </c>
      <c r="C403" s="81" t="s">
        <v>484</v>
      </c>
      <c r="D403" s="81"/>
      <c r="E403" s="81"/>
      <c r="F403" s="20" t="s">
        <v>10</v>
      </c>
      <c r="G403" s="21">
        <v>8</v>
      </c>
      <c r="H403" s="21"/>
      <c r="I403" s="22"/>
      <c r="J403" s="23">
        <f>IF(AND(G403= "",H403= ""), 0, ROUND(ROUND(I403, 2) * ROUND(IF(H403="",G403,H403),  0), 2))</f>
        <v>0</v>
      </c>
      <c r="K403" s="7"/>
      <c r="M403" s="24">
        <v>0.2</v>
      </c>
      <c r="P403" s="25"/>
      <c r="Q403" s="7">
        <v>12485</v>
      </c>
    </row>
    <row r="404" spans="1:17" x14ac:dyDescent="0.35">
      <c r="A404" s="7" t="s">
        <v>44</v>
      </c>
      <c r="B404" s="51"/>
      <c r="C404" s="82" t="s">
        <v>316</v>
      </c>
      <c r="D404" s="82"/>
      <c r="E404" s="82"/>
      <c r="F404" s="82"/>
      <c r="G404" s="82"/>
      <c r="H404" s="82"/>
      <c r="I404" s="82"/>
      <c r="J404" s="26"/>
    </row>
    <row r="405" spans="1:17" x14ac:dyDescent="0.35">
      <c r="A405" s="7">
        <v>9</v>
      </c>
      <c r="B405" s="51" t="s">
        <v>318</v>
      </c>
      <c r="C405" s="81" t="s">
        <v>483</v>
      </c>
      <c r="D405" s="81"/>
      <c r="E405" s="81"/>
      <c r="F405" s="20" t="s">
        <v>55</v>
      </c>
      <c r="G405" s="27">
        <v>95</v>
      </c>
      <c r="H405" s="27"/>
      <c r="I405" s="22"/>
      <c r="J405" s="23">
        <f>IF(AND(G405= "",H405= ""), 0, ROUND(ROUND(I405, 2) * ROUND(IF(H405="",G405,H405),  2), 2))</f>
        <v>0</v>
      </c>
      <c r="K405" s="7"/>
      <c r="M405" s="24">
        <v>0.2</v>
      </c>
      <c r="P405" s="25"/>
      <c r="Q405" s="7">
        <v>12485</v>
      </c>
    </row>
    <row r="406" spans="1:17" x14ac:dyDescent="0.35">
      <c r="A406" s="7" t="s">
        <v>44</v>
      </c>
      <c r="B406" s="51"/>
      <c r="C406" s="82" t="s">
        <v>319</v>
      </c>
      <c r="D406" s="82"/>
      <c r="E406" s="82"/>
      <c r="F406" s="82"/>
      <c r="G406" s="82"/>
      <c r="H406" s="82"/>
      <c r="I406" s="82"/>
      <c r="J406" s="26"/>
    </row>
    <row r="407" spans="1:17" s="57" customFormat="1" ht="15" customHeight="1" x14ac:dyDescent="0.35">
      <c r="A407" s="43">
        <v>8</v>
      </c>
      <c r="B407" s="51" t="s">
        <v>320</v>
      </c>
      <c r="C407" s="85" t="s">
        <v>422</v>
      </c>
      <c r="D407" s="85"/>
      <c r="E407" s="85"/>
      <c r="J407" s="46"/>
      <c r="K407" s="43"/>
    </row>
    <row r="408" spans="1:17" x14ac:dyDescent="0.35">
      <c r="A408" s="7">
        <v>9</v>
      </c>
      <c r="B408" s="51" t="s">
        <v>321</v>
      </c>
      <c r="C408" s="81" t="s">
        <v>482</v>
      </c>
      <c r="D408" s="81"/>
      <c r="E408" s="81"/>
      <c r="F408" s="20" t="s">
        <v>43</v>
      </c>
      <c r="G408" s="21">
        <v>1</v>
      </c>
      <c r="H408" s="21"/>
      <c r="I408" s="22"/>
      <c r="J408" s="23">
        <f>IF(AND(G408= "",H408= ""), 0, ROUND(ROUND(I408, 2) * ROUND(IF(H408="",G408,H408),  0), 2))</f>
        <v>0</v>
      </c>
      <c r="K408" s="7"/>
      <c r="M408" s="24">
        <v>0.2</v>
      </c>
      <c r="P408" s="25"/>
      <c r="Q408" s="7">
        <v>12485</v>
      </c>
    </row>
    <row r="409" spans="1:17" x14ac:dyDescent="0.35">
      <c r="A409" s="7" t="s">
        <v>44</v>
      </c>
      <c r="B409" s="51"/>
      <c r="C409" s="82" t="s">
        <v>322</v>
      </c>
      <c r="D409" s="82"/>
      <c r="E409" s="82"/>
      <c r="F409" s="82"/>
      <c r="G409" s="82"/>
      <c r="H409" s="82"/>
      <c r="I409" s="82"/>
      <c r="J409" s="26"/>
    </row>
    <row r="410" spans="1:17" x14ac:dyDescent="0.35">
      <c r="A410" s="7">
        <v>9</v>
      </c>
      <c r="B410" s="51" t="s">
        <v>323</v>
      </c>
      <c r="C410" s="81" t="s">
        <v>481</v>
      </c>
      <c r="D410" s="81"/>
      <c r="E410" s="81"/>
      <c r="F410" s="20" t="s">
        <v>43</v>
      </c>
      <c r="G410" s="21">
        <v>1</v>
      </c>
      <c r="H410" s="21"/>
      <c r="I410" s="22"/>
      <c r="J410" s="23">
        <f>IF(AND(G410= "",H410= ""), 0, ROUND(ROUND(I410, 2) * ROUND(IF(H410="",G410,H410),  0), 2))</f>
        <v>0</v>
      </c>
      <c r="K410" s="7"/>
      <c r="M410" s="24">
        <v>0.2</v>
      </c>
      <c r="P410" s="25"/>
      <c r="Q410" s="7">
        <v>12485</v>
      </c>
    </row>
    <row r="411" spans="1:17" x14ac:dyDescent="0.35">
      <c r="A411" s="7" t="s">
        <v>44</v>
      </c>
      <c r="B411" s="51"/>
      <c r="C411" s="82" t="s">
        <v>322</v>
      </c>
      <c r="D411" s="82"/>
      <c r="E411" s="82"/>
      <c r="F411" s="82"/>
      <c r="G411" s="82"/>
      <c r="H411" s="82"/>
      <c r="I411" s="82"/>
      <c r="J411" s="26"/>
    </row>
    <row r="412" spans="1:17" x14ac:dyDescent="0.35">
      <c r="A412" s="7">
        <v>9</v>
      </c>
      <c r="B412" s="51" t="s">
        <v>324</v>
      </c>
      <c r="C412" s="81" t="s">
        <v>480</v>
      </c>
      <c r="D412" s="81"/>
      <c r="E412" s="81"/>
      <c r="F412" s="20" t="s">
        <v>43</v>
      </c>
      <c r="G412" s="21">
        <v>1</v>
      </c>
      <c r="H412" s="21"/>
      <c r="I412" s="22"/>
      <c r="J412" s="23">
        <f>IF(AND(G412= "",H412= ""), 0, ROUND(ROUND(I412, 2) * ROUND(IF(H412="",G412,H412),  0), 2))</f>
        <v>0</v>
      </c>
      <c r="K412" s="7"/>
      <c r="M412" s="24">
        <v>0.2</v>
      </c>
      <c r="P412" s="25"/>
      <c r="Q412" s="7">
        <v>12485</v>
      </c>
    </row>
    <row r="413" spans="1:17" x14ac:dyDescent="0.35">
      <c r="A413" s="7" t="s">
        <v>44</v>
      </c>
      <c r="B413" s="51"/>
      <c r="C413" s="82" t="s">
        <v>322</v>
      </c>
      <c r="D413" s="82"/>
      <c r="E413" s="82"/>
      <c r="F413" s="82"/>
      <c r="G413" s="82"/>
      <c r="H413" s="82"/>
      <c r="I413" s="82"/>
      <c r="J413" s="26"/>
    </row>
    <row r="414" spans="1:17" x14ac:dyDescent="0.35">
      <c r="A414" s="7">
        <v>9</v>
      </c>
      <c r="B414" s="51" t="s">
        <v>325</v>
      </c>
      <c r="C414" s="81" t="s">
        <v>479</v>
      </c>
      <c r="D414" s="81"/>
      <c r="E414" s="81"/>
      <c r="F414" s="20" t="s">
        <v>43</v>
      </c>
      <c r="G414" s="21">
        <v>1</v>
      </c>
      <c r="H414" s="21"/>
      <c r="I414" s="22"/>
      <c r="J414" s="23">
        <f>IF(AND(G414= "",H414= ""), 0, ROUND(ROUND(I414, 2) * ROUND(IF(H414="",G414,H414),  0), 2))</f>
        <v>0</v>
      </c>
      <c r="K414" s="7"/>
      <c r="M414" s="24">
        <v>0.2</v>
      </c>
      <c r="P414" s="25"/>
      <c r="Q414" s="7">
        <v>12485</v>
      </c>
    </row>
    <row r="415" spans="1:17" x14ac:dyDescent="0.35">
      <c r="A415" s="7" t="s">
        <v>44</v>
      </c>
      <c r="B415" s="51"/>
      <c r="C415" s="82" t="s">
        <v>322</v>
      </c>
      <c r="D415" s="82"/>
      <c r="E415" s="82"/>
      <c r="F415" s="82"/>
      <c r="G415" s="82"/>
      <c r="H415" s="82"/>
      <c r="I415" s="82"/>
      <c r="J415" s="26"/>
    </row>
    <row r="416" spans="1:17" x14ac:dyDescent="0.35">
      <c r="A416" s="7">
        <v>9</v>
      </c>
      <c r="B416" s="51" t="s">
        <v>326</v>
      </c>
      <c r="C416" s="81" t="s">
        <v>478</v>
      </c>
      <c r="D416" s="81"/>
      <c r="E416" s="81"/>
      <c r="F416" s="20" t="s">
        <v>43</v>
      </c>
      <c r="G416" s="21">
        <v>1</v>
      </c>
      <c r="H416" s="21"/>
      <c r="I416" s="22"/>
      <c r="J416" s="23">
        <f>IF(AND(G416= "",H416= ""), 0, ROUND(ROUND(I416, 2) * ROUND(IF(H416="",G416,H416),  0), 2))</f>
        <v>0</v>
      </c>
      <c r="K416" s="7"/>
      <c r="M416" s="24">
        <v>0.2</v>
      </c>
      <c r="P416" s="25"/>
      <c r="Q416" s="7">
        <v>12485</v>
      </c>
    </row>
    <row r="417" spans="1:17" x14ac:dyDescent="0.35">
      <c r="A417" s="7" t="s">
        <v>44</v>
      </c>
      <c r="B417" s="51"/>
      <c r="C417" s="82" t="s">
        <v>322</v>
      </c>
      <c r="D417" s="82"/>
      <c r="E417" s="82"/>
      <c r="F417" s="82"/>
      <c r="G417" s="82"/>
      <c r="H417" s="82"/>
      <c r="I417" s="82"/>
      <c r="J417" s="26"/>
    </row>
    <row r="418" spans="1:17" x14ac:dyDescent="0.35">
      <c r="A418" s="7">
        <v>9</v>
      </c>
      <c r="B418" s="51" t="s">
        <v>327</v>
      </c>
      <c r="C418" s="81" t="s">
        <v>477</v>
      </c>
      <c r="D418" s="81"/>
      <c r="E418" s="81"/>
      <c r="F418" s="20" t="s">
        <v>55</v>
      </c>
      <c r="G418" s="27">
        <v>20</v>
      </c>
      <c r="H418" s="27"/>
      <c r="I418" s="22"/>
      <c r="J418" s="23">
        <f>IF(AND(G418= "",H418= ""), 0, ROUND(ROUND(I418, 2) * ROUND(IF(H418="",G418,H418),  2), 2))</f>
        <v>0</v>
      </c>
      <c r="K418" s="7"/>
      <c r="M418" s="24">
        <v>0.2</v>
      </c>
      <c r="P418" s="25"/>
      <c r="Q418" s="7">
        <v>12485</v>
      </c>
    </row>
    <row r="419" spans="1:17" x14ac:dyDescent="0.35">
      <c r="A419" s="7" t="s">
        <v>44</v>
      </c>
      <c r="B419" s="51"/>
      <c r="C419" s="82" t="s">
        <v>322</v>
      </c>
      <c r="D419" s="82"/>
      <c r="E419" s="82"/>
      <c r="F419" s="82"/>
      <c r="G419" s="82"/>
      <c r="H419" s="82"/>
      <c r="I419" s="82"/>
      <c r="J419" s="26"/>
    </row>
    <row r="420" spans="1:17" x14ac:dyDescent="0.35">
      <c r="A420" s="7">
        <v>9</v>
      </c>
      <c r="B420" s="51" t="s">
        <v>328</v>
      </c>
      <c r="C420" s="81" t="s">
        <v>476</v>
      </c>
      <c r="D420" s="81"/>
      <c r="E420" s="81"/>
      <c r="F420" s="20" t="s">
        <v>10</v>
      </c>
      <c r="G420" s="21">
        <v>2</v>
      </c>
      <c r="H420" s="21"/>
      <c r="I420" s="22"/>
      <c r="J420" s="23">
        <f>IF(AND(G420= "",H420= ""), 0, ROUND(ROUND(I420, 2) * ROUND(IF(H420="",G420,H420),  0), 2))</f>
        <v>0</v>
      </c>
      <c r="K420" s="7"/>
      <c r="M420" s="24">
        <v>0.2</v>
      </c>
      <c r="P420" s="25"/>
      <c r="Q420" s="7">
        <v>12485</v>
      </c>
    </row>
    <row r="421" spans="1:17" x14ac:dyDescent="0.35">
      <c r="A421" s="7" t="s">
        <v>44</v>
      </c>
      <c r="B421" s="51"/>
      <c r="C421" s="82" t="s">
        <v>322</v>
      </c>
      <c r="D421" s="82"/>
      <c r="E421" s="82"/>
      <c r="F421" s="82"/>
      <c r="G421" s="82"/>
      <c r="H421" s="82"/>
      <c r="I421" s="82"/>
      <c r="J421" s="26"/>
    </row>
    <row r="422" spans="1:17" x14ac:dyDescent="0.35">
      <c r="A422" s="7">
        <v>9</v>
      </c>
      <c r="B422" s="51" t="s">
        <v>329</v>
      </c>
      <c r="C422" s="81" t="s">
        <v>475</v>
      </c>
      <c r="D422" s="81"/>
      <c r="E422" s="81"/>
      <c r="F422" s="20" t="s">
        <v>10</v>
      </c>
      <c r="G422" s="21">
        <v>2</v>
      </c>
      <c r="H422" s="21"/>
      <c r="I422" s="22"/>
      <c r="J422" s="23">
        <f>IF(AND(G422= "",H422= ""), 0, ROUND(ROUND(I422, 2) * ROUND(IF(H422="",G422,H422),  0), 2))</f>
        <v>0</v>
      </c>
      <c r="K422" s="7"/>
      <c r="M422" s="24">
        <v>0.2</v>
      </c>
      <c r="P422" s="25"/>
      <c r="Q422" s="7">
        <v>12485</v>
      </c>
    </row>
    <row r="423" spans="1:17" x14ac:dyDescent="0.35">
      <c r="A423" s="7" t="s">
        <v>44</v>
      </c>
      <c r="B423" s="51"/>
      <c r="C423" s="82" t="s">
        <v>322</v>
      </c>
      <c r="D423" s="82"/>
      <c r="E423" s="82"/>
      <c r="F423" s="82"/>
      <c r="G423" s="82"/>
      <c r="H423" s="82"/>
      <c r="I423" s="82"/>
      <c r="J423" s="26"/>
    </row>
    <row r="424" spans="1:17" s="53" customFormat="1" ht="20" customHeight="1" x14ac:dyDescent="0.3">
      <c r="A424" s="30">
        <v>6</v>
      </c>
      <c r="B424" s="54" t="s">
        <v>330</v>
      </c>
      <c r="C424" s="79" t="s">
        <v>427</v>
      </c>
      <c r="D424" s="79"/>
      <c r="E424" s="79"/>
      <c r="F424" s="17"/>
      <c r="G424" s="17"/>
      <c r="H424" s="17"/>
      <c r="I424" s="17"/>
      <c r="J424" s="18"/>
      <c r="K424" s="30"/>
    </row>
    <row r="425" spans="1:17" s="53" customFormat="1" ht="20" customHeight="1" x14ac:dyDescent="0.3">
      <c r="A425" s="30"/>
      <c r="B425" s="54"/>
      <c r="C425" s="83" t="s">
        <v>551</v>
      </c>
      <c r="D425" s="84"/>
      <c r="E425" s="84"/>
      <c r="F425" s="84"/>
      <c r="G425" s="84"/>
      <c r="H425" s="17"/>
      <c r="I425" s="17"/>
      <c r="J425" s="18"/>
      <c r="K425" s="30"/>
    </row>
    <row r="426" spans="1:17" s="56" customFormat="1" ht="15" customHeight="1" x14ac:dyDescent="0.35">
      <c r="A426" s="55">
        <v>8</v>
      </c>
      <c r="B426" s="51" t="s">
        <v>331</v>
      </c>
      <c r="C426" s="85" t="s">
        <v>429</v>
      </c>
      <c r="D426" s="85"/>
      <c r="E426" s="85"/>
      <c r="J426" s="45"/>
      <c r="K426" s="55"/>
    </row>
    <row r="427" spans="1:17" x14ac:dyDescent="0.35">
      <c r="A427" s="7">
        <v>9</v>
      </c>
      <c r="B427" s="51" t="s">
        <v>332</v>
      </c>
      <c r="C427" s="81" t="s">
        <v>462</v>
      </c>
      <c r="D427" s="81"/>
      <c r="E427" s="81"/>
      <c r="F427" s="20" t="s">
        <v>43</v>
      </c>
      <c r="G427" s="21">
        <v>1</v>
      </c>
      <c r="H427" s="21"/>
      <c r="I427" s="22"/>
      <c r="J427" s="23">
        <f>IF(AND(G427= "",H427= ""), 0, ROUND(ROUND(I427, 2) * ROUND(IF(H427="",G427,H427),  0), 2))</f>
        <v>0</v>
      </c>
      <c r="K427" s="7"/>
      <c r="M427" s="24">
        <v>0.2</v>
      </c>
      <c r="P427" s="25"/>
      <c r="Q427" s="7">
        <v>12485</v>
      </c>
    </row>
    <row r="428" spans="1:17" x14ac:dyDescent="0.35">
      <c r="A428" s="7" t="s">
        <v>44</v>
      </c>
      <c r="B428" s="51"/>
      <c r="C428" s="82" t="s">
        <v>64</v>
      </c>
      <c r="D428" s="82"/>
      <c r="E428" s="82"/>
      <c r="F428" s="82"/>
      <c r="G428" s="82"/>
      <c r="H428" s="82"/>
      <c r="I428" s="82"/>
      <c r="J428" s="26"/>
    </row>
    <row r="429" spans="1:17" s="56" customFormat="1" ht="15" customHeight="1" x14ac:dyDescent="0.35">
      <c r="A429" s="55">
        <v>8</v>
      </c>
      <c r="B429" s="51" t="s">
        <v>333</v>
      </c>
      <c r="C429" s="85" t="s">
        <v>334</v>
      </c>
      <c r="D429" s="85"/>
      <c r="E429" s="85"/>
      <c r="J429" s="45"/>
      <c r="K429" s="55"/>
    </row>
    <row r="430" spans="1:17" x14ac:dyDescent="0.35">
      <c r="A430" s="7">
        <v>9</v>
      </c>
      <c r="B430" s="51" t="s">
        <v>335</v>
      </c>
      <c r="C430" s="81" t="s">
        <v>464</v>
      </c>
      <c r="D430" s="81"/>
      <c r="E430" s="81"/>
      <c r="F430" s="20" t="s">
        <v>43</v>
      </c>
      <c r="G430" s="21">
        <v>1</v>
      </c>
      <c r="H430" s="21"/>
      <c r="I430" s="22"/>
      <c r="J430" s="23">
        <f>IF(AND(G430= "",H430= ""), 0, ROUND(ROUND(I430, 2) * ROUND(IF(H430="",G430,H430),  0), 2))</f>
        <v>0</v>
      </c>
      <c r="K430" s="7"/>
      <c r="M430" s="24">
        <v>0.2</v>
      </c>
      <c r="P430" s="25"/>
      <c r="Q430" s="7">
        <v>12485</v>
      </c>
    </row>
    <row r="431" spans="1:17" x14ac:dyDescent="0.35">
      <c r="A431" s="7" t="s">
        <v>44</v>
      </c>
      <c r="B431" s="51"/>
      <c r="C431" s="82" t="s">
        <v>199</v>
      </c>
      <c r="D431" s="82"/>
      <c r="E431" s="82"/>
      <c r="F431" s="82"/>
      <c r="G431" s="82"/>
      <c r="H431" s="82"/>
      <c r="I431" s="82"/>
      <c r="J431" s="26"/>
    </row>
    <row r="432" spans="1:17" s="56" customFormat="1" ht="15" customHeight="1" x14ac:dyDescent="0.35">
      <c r="A432" s="55">
        <v>8</v>
      </c>
      <c r="B432" s="51" t="s">
        <v>336</v>
      </c>
      <c r="C432" s="85" t="s">
        <v>337</v>
      </c>
      <c r="D432" s="85"/>
      <c r="E432" s="85"/>
      <c r="J432" s="45"/>
      <c r="K432" s="55"/>
    </row>
    <row r="433" spans="1:17" x14ac:dyDescent="0.35">
      <c r="A433" s="7">
        <v>9</v>
      </c>
      <c r="B433" s="51" t="s">
        <v>338</v>
      </c>
      <c r="C433" s="81" t="s">
        <v>339</v>
      </c>
      <c r="D433" s="81"/>
      <c r="E433" s="81"/>
      <c r="F433" s="20" t="s">
        <v>43</v>
      </c>
      <c r="G433" s="21">
        <v>1</v>
      </c>
      <c r="H433" s="21"/>
      <c r="I433" s="22"/>
      <c r="J433" s="23">
        <f>IF(AND(G433= "",H433= ""), 0, ROUND(ROUND(I433, 2) * ROUND(IF(H433="",G433,H433),  0), 2))</f>
        <v>0</v>
      </c>
      <c r="K433" s="7"/>
      <c r="M433" s="24">
        <v>0.2</v>
      </c>
      <c r="P433" s="25"/>
      <c r="Q433" s="7">
        <v>12485</v>
      </c>
    </row>
    <row r="434" spans="1:17" x14ac:dyDescent="0.35">
      <c r="A434" s="7" t="s">
        <v>44</v>
      </c>
      <c r="B434" s="51"/>
      <c r="C434" s="82" t="s">
        <v>312</v>
      </c>
      <c r="D434" s="82"/>
      <c r="E434" s="82"/>
      <c r="F434" s="82"/>
      <c r="G434" s="82"/>
      <c r="H434" s="82"/>
      <c r="I434" s="82"/>
      <c r="J434" s="26"/>
    </row>
    <row r="435" spans="1:17" s="56" customFormat="1" ht="15" customHeight="1" x14ac:dyDescent="0.35">
      <c r="A435" s="55">
        <v>8</v>
      </c>
      <c r="B435" s="51" t="s">
        <v>340</v>
      </c>
      <c r="C435" s="85" t="s">
        <v>341</v>
      </c>
      <c r="D435" s="85"/>
      <c r="E435" s="85"/>
      <c r="J435" s="45"/>
      <c r="K435" s="55"/>
    </row>
    <row r="436" spans="1:17" x14ac:dyDescent="0.35">
      <c r="A436" s="7">
        <v>9</v>
      </c>
      <c r="B436" s="51" t="s">
        <v>342</v>
      </c>
      <c r="C436" s="81" t="s">
        <v>463</v>
      </c>
      <c r="D436" s="81"/>
      <c r="E436" s="81"/>
      <c r="F436" s="20" t="s">
        <v>43</v>
      </c>
      <c r="G436" s="21">
        <v>1</v>
      </c>
      <c r="H436" s="21"/>
      <c r="I436" s="22"/>
      <c r="J436" s="23">
        <f>IF(AND(G436= "",H436= ""), 0, ROUND(ROUND(I436, 2) * ROUND(IF(H436="",G436,H436),  0), 2))</f>
        <v>0</v>
      </c>
      <c r="K436" s="7"/>
      <c r="M436" s="24">
        <v>0.2</v>
      </c>
      <c r="P436" s="25"/>
      <c r="Q436" s="7">
        <v>12485</v>
      </c>
    </row>
    <row r="437" spans="1:17" x14ac:dyDescent="0.35">
      <c r="A437" s="7" t="s">
        <v>44</v>
      </c>
      <c r="B437" s="52"/>
      <c r="C437" s="82" t="s">
        <v>343</v>
      </c>
      <c r="D437" s="82"/>
      <c r="E437" s="82"/>
      <c r="F437" s="82"/>
      <c r="G437" s="82"/>
      <c r="H437" s="82"/>
      <c r="I437" s="82"/>
      <c r="J437" s="26"/>
    </row>
    <row r="438" spans="1:17" s="53" customFormat="1" ht="20" customHeight="1" x14ac:dyDescent="0.3">
      <c r="A438" s="30">
        <v>6</v>
      </c>
      <c r="B438" s="54" t="s">
        <v>344</v>
      </c>
      <c r="C438" s="79" t="s">
        <v>428</v>
      </c>
      <c r="D438" s="79"/>
      <c r="E438" s="79"/>
      <c r="F438" s="17"/>
      <c r="G438" s="17"/>
      <c r="H438" s="17"/>
      <c r="I438" s="17"/>
      <c r="J438" s="18"/>
      <c r="K438" s="30"/>
    </row>
    <row r="439" spans="1:17" s="56" customFormat="1" ht="15" customHeight="1" x14ac:dyDescent="0.35">
      <c r="A439" s="55">
        <v>8</v>
      </c>
      <c r="B439" s="51" t="s">
        <v>345</v>
      </c>
      <c r="C439" s="85" t="s">
        <v>456</v>
      </c>
      <c r="D439" s="85"/>
      <c r="E439" s="85"/>
      <c r="J439" s="45"/>
      <c r="K439" s="55"/>
    </row>
    <row r="440" spans="1:17" x14ac:dyDescent="0.35">
      <c r="A440" s="7">
        <v>9</v>
      </c>
      <c r="B440" s="51" t="s">
        <v>346</v>
      </c>
      <c r="C440" s="81" t="s">
        <v>459</v>
      </c>
      <c r="D440" s="81"/>
      <c r="E440" s="81"/>
      <c r="F440" s="20" t="s">
        <v>43</v>
      </c>
      <c r="G440" s="21">
        <v>1</v>
      </c>
      <c r="H440" s="21"/>
      <c r="I440" s="22"/>
      <c r="J440" s="23">
        <f>IF(AND(G440= "",H440= ""), 0, ROUND(ROUND(I440, 2) * ROUND(IF(H440="",G440,H440),  0), 2))</f>
        <v>0</v>
      </c>
      <c r="K440" s="7"/>
      <c r="M440" s="24">
        <v>0.2</v>
      </c>
      <c r="P440" s="25"/>
      <c r="Q440" s="7">
        <v>12485</v>
      </c>
    </row>
    <row r="441" spans="1:17" s="56" customFormat="1" ht="15" customHeight="1" x14ac:dyDescent="0.35">
      <c r="A441" s="55">
        <v>8</v>
      </c>
      <c r="B441" s="51" t="s">
        <v>347</v>
      </c>
      <c r="C441" s="85" t="s">
        <v>457</v>
      </c>
      <c r="D441" s="85"/>
      <c r="E441" s="85"/>
      <c r="J441" s="45"/>
      <c r="K441" s="55"/>
    </row>
    <row r="442" spans="1:17" x14ac:dyDescent="0.35">
      <c r="A442" s="7">
        <v>9</v>
      </c>
      <c r="B442" s="51" t="s">
        <v>348</v>
      </c>
      <c r="C442" s="81" t="s">
        <v>460</v>
      </c>
      <c r="D442" s="81"/>
      <c r="E442" s="81"/>
      <c r="F442" s="20" t="s">
        <v>43</v>
      </c>
      <c r="G442" s="21">
        <v>1</v>
      </c>
      <c r="H442" s="21"/>
      <c r="I442" s="22"/>
      <c r="J442" s="23">
        <f>IF(AND(G442= "",H442= ""), 0, ROUND(ROUND(I442, 2) * ROUND(IF(H442="",G442,H442),  0), 2))</f>
        <v>0</v>
      </c>
      <c r="K442" s="7"/>
      <c r="M442" s="24">
        <v>0.2</v>
      </c>
      <c r="P442" s="25"/>
      <c r="Q442" s="7">
        <v>12485</v>
      </c>
    </row>
    <row r="443" spans="1:17" s="56" customFormat="1" ht="15" customHeight="1" x14ac:dyDescent="0.35">
      <c r="A443" s="55">
        <v>8</v>
      </c>
      <c r="B443" s="51" t="s">
        <v>349</v>
      </c>
      <c r="C443" s="85" t="s">
        <v>458</v>
      </c>
      <c r="D443" s="85"/>
      <c r="E443" s="85"/>
      <c r="J443" s="45"/>
      <c r="K443" s="55"/>
    </row>
    <row r="444" spans="1:17" x14ac:dyDescent="0.35">
      <c r="A444" s="7">
        <v>9</v>
      </c>
      <c r="B444" s="51" t="s">
        <v>350</v>
      </c>
      <c r="C444" s="81" t="s">
        <v>461</v>
      </c>
      <c r="D444" s="81"/>
      <c r="E444" s="81"/>
      <c r="F444" s="20" t="s">
        <v>43</v>
      </c>
      <c r="G444" s="21">
        <v>1</v>
      </c>
      <c r="H444" s="21"/>
      <c r="I444" s="22"/>
      <c r="J444" s="23">
        <f>IF(AND(G444= "",H444= ""), 0, ROUND(ROUND(I444, 2) * ROUND(IF(H444="",G444,H444),  0), 2))</f>
        <v>0</v>
      </c>
      <c r="K444" s="7"/>
      <c r="M444" s="24">
        <v>0.2</v>
      </c>
      <c r="P444" s="25"/>
      <c r="Q444" s="7">
        <v>12485</v>
      </c>
    </row>
    <row r="445" spans="1:17" x14ac:dyDescent="0.35">
      <c r="A445" s="7" t="s">
        <v>37</v>
      </c>
      <c r="B445" s="51"/>
      <c r="C445" s="88"/>
      <c r="D445" s="88"/>
      <c r="E445" s="88"/>
      <c r="J445" s="19"/>
    </row>
    <row r="446" spans="1:17" ht="16.899999999999999" customHeight="1" x14ac:dyDescent="0.35">
      <c r="B446" s="46"/>
      <c r="C446" s="91" t="s">
        <v>351</v>
      </c>
      <c r="D446" s="92"/>
      <c r="E446" s="92"/>
      <c r="F446" s="89"/>
      <c r="G446" s="89"/>
      <c r="H446" s="89"/>
      <c r="I446" s="89"/>
      <c r="J446" s="90"/>
    </row>
    <row r="447" spans="1:17" x14ac:dyDescent="0.35">
      <c r="B447" s="46"/>
      <c r="C447" s="94"/>
      <c r="D447" s="95"/>
      <c r="E447" s="95"/>
      <c r="F447" s="70"/>
      <c r="G447" s="70"/>
      <c r="H447" s="70"/>
      <c r="I447" s="70"/>
      <c r="J447" s="93"/>
    </row>
    <row r="448" spans="1:17" x14ac:dyDescent="0.35">
      <c r="B448" s="46"/>
      <c r="C448" s="98" t="s">
        <v>352</v>
      </c>
      <c r="D448" s="99"/>
      <c r="E448" s="99"/>
      <c r="F448" s="96">
        <f>SUMIF(K7:K445, IF(K6="","",K6), J7:J445)</f>
        <v>0</v>
      </c>
      <c r="G448" s="96"/>
      <c r="H448" s="96"/>
      <c r="I448" s="96"/>
      <c r="J448" s="97"/>
    </row>
    <row r="449" spans="1:10" ht="16.899999999999999" customHeight="1" x14ac:dyDescent="0.35">
      <c r="B449" s="46"/>
      <c r="C449" s="98" t="s">
        <v>353</v>
      </c>
      <c r="D449" s="99"/>
      <c r="E449" s="99"/>
      <c r="F449" s="96">
        <f>ROUND(SUMIF(K7:K445, IF(K6="","",K6), J7:J445) * 0.2, 2)</f>
        <v>0</v>
      </c>
      <c r="G449" s="96"/>
      <c r="H449" s="96"/>
      <c r="I449" s="96"/>
      <c r="J449" s="97"/>
    </row>
    <row r="450" spans="1:10" x14ac:dyDescent="0.35">
      <c r="B450" s="46"/>
      <c r="C450" s="86" t="s">
        <v>354</v>
      </c>
      <c r="D450" s="87"/>
      <c r="E450" s="87"/>
      <c r="F450" s="100">
        <f>SUM(F448:F449)</f>
        <v>0</v>
      </c>
      <c r="G450" s="100"/>
      <c r="H450" s="100"/>
      <c r="I450" s="100"/>
      <c r="J450" s="101"/>
    </row>
    <row r="451" spans="1:10" x14ac:dyDescent="0.35">
      <c r="A451" s="7" t="s">
        <v>35</v>
      </c>
      <c r="B451" s="46"/>
      <c r="C451" s="88"/>
      <c r="D451" s="88"/>
      <c r="E451" s="88"/>
      <c r="J451" s="19"/>
    </row>
    <row r="452" spans="1:10" x14ac:dyDescent="0.35">
      <c r="B452" s="46"/>
      <c r="C452" s="91" t="s">
        <v>36</v>
      </c>
      <c r="D452" s="92"/>
      <c r="E452" s="92"/>
      <c r="F452" s="89"/>
      <c r="G452" s="89"/>
      <c r="H452" s="89"/>
      <c r="I452" s="89"/>
      <c r="J452" s="90"/>
    </row>
    <row r="453" spans="1:10" x14ac:dyDescent="0.35">
      <c r="B453" s="46"/>
      <c r="C453" s="94"/>
      <c r="D453" s="95"/>
      <c r="E453" s="95"/>
      <c r="F453" s="70"/>
      <c r="G453" s="70"/>
      <c r="H453" s="70"/>
      <c r="I453" s="70"/>
      <c r="J453" s="93"/>
    </row>
    <row r="454" spans="1:10" x14ac:dyDescent="0.35">
      <c r="B454" s="46"/>
      <c r="C454" s="98" t="s">
        <v>352</v>
      </c>
      <c r="D454" s="99"/>
      <c r="E454" s="99"/>
      <c r="F454" s="96">
        <f>SUMIF(K6:K451, IF(K5="","",K5), J6:J451)</f>
        <v>0</v>
      </c>
      <c r="G454" s="96"/>
      <c r="H454" s="96"/>
      <c r="I454" s="96"/>
      <c r="J454" s="97"/>
    </row>
    <row r="455" spans="1:10" ht="16.899999999999999" customHeight="1" x14ac:dyDescent="0.35">
      <c r="B455" s="46"/>
      <c r="C455" s="98" t="s">
        <v>353</v>
      </c>
      <c r="D455" s="99"/>
      <c r="E455" s="99"/>
      <c r="F455" s="96">
        <f>ROUND(SUMIF(K6:K451, IF(K5="","",K5), J6:J451) * 0.2, 2)</f>
        <v>0</v>
      </c>
      <c r="G455" s="96"/>
      <c r="H455" s="96"/>
      <c r="I455" s="96"/>
      <c r="J455" s="97"/>
    </row>
    <row r="456" spans="1:10" x14ac:dyDescent="0.35">
      <c r="B456" s="46"/>
      <c r="C456" s="86" t="s">
        <v>354</v>
      </c>
      <c r="D456" s="87"/>
      <c r="E456" s="87"/>
      <c r="F456" s="100">
        <f>SUM(F454:F455)</f>
        <v>0</v>
      </c>
      <c r="G456" s="100"/>
      <c r="H456" s="100"/>
      <c r="I456" s="100"/>
      <c r="J456" s="101"/>
    </row>
    <row r="457" spans="1:10" hidden="1" x14ac:dyDescent="0.35">
      <c r="A457" s="7" t="s">
        <v>355</v>
      </c>
    </row>
    <row r="458" spans="1:10" x14ac:dyDescent="0.35">
      <c r="B458" s="48"/>
      <c r="C458" s="48"/>
      <c r="D458" s="48"/>
      <c r="E458" s="48"/>
      <c r="F458" s="3"/>
      <c r="G458" s="3"/>
      <c r="H458" s="3"/>
      <c r="I458" s="3"/>
      <c r="J458" s="3"/>
    </row>
  </sheetData>
  <mergeCells count="464">
    <mergeCell ref="F455:J455"/>
    <mergeCell ref="C455:E455"/>
    <mergeCell ref="F456:J456"/>
    <mergeCell ref="C456:E456"/>
    <mergeCell ref="C4:I4"/>
    <mergeCell ref="C451:E451"/>
    <mergeCell ref="F452:J452"/>
    <mergeCell ref="C452:E452"/>
    <mergeCell ref="F453:J453"/>
    <mergeCell ref="C453:E453"/>
    <mergeCell ref="F454:J454"/>
    <mergeCell ref="C454:E454"/>
    <mergeCell ref="F450:J450"/>
    <mergeCell ref="C450:E450"/>
    <mergeCell ref="C445:E445"/>
    <mergeCell ref="F446:J446"/>
    <mergeCell ref="C446:E446"/>
    <mergeCell ref="F447:J447"/>
    <mergeCell ref="C447:E447"/>
    <mergeCell ref="F448:J448"/>
    <mergeCell ref="C448:E448"/>
    <mergeCell ref="F449:J449"/>
    <mergeCell ref="C449:E449"/>
    <mergeCell ref="C436:E436"/>
    <mergeCell ref="C437:I437"/>
    <mergeCell ref="C438:E438"/>
    <mergeCell ref="C439:E439"/>
    <mergeCell ref="C440:E440"/>
    <mergeCell ref="C441:E441"/>
    <mergeCell ref="C442:E442"/>
    <mergeCell ref="C443:E443"/>
    <mergeCell ref="C444:E444"/>
    <mergeCell ref="C427:E427"/>
    <mergeCell ref="C428:I428"/>
    <mergeCell ref="C429:E429"/>
    <mergeCell ref="C430:E430"/>
    <mergeCell ref="C431:I431"/>
    <mergeCell ref="C432:E432"/>
    <mergeCell ref="C433:E433"/>
    <mergeCell ref="C434:I434"/>
    <mergeCell ref="C435:E435"/>
    <mergeCell ref="C417:I417"/>
    <mergeCell ref="C418:E418"/>
    <mergeCell ref="C419:I419"/>
    <mergeCell ref="C420:E420"/>
    <mergeCell ref="C421:I421"/>
    <mergeCell ref="C422:E422"/>
    <mergeCell ref="C423:I423"/>
    <mergeCell ref="C424:E424"/>
    <mergeCell ref="C426:E426"/>
    <mergeCell ref="C408:E408"/>
    <mergeCell ref="C409:I409"/>
    <mergeCell ref="C410:E410"/>
    <mergeCell ref="C411:I411"/>
    <mergeCell ref="C412:E412"/>
    <mergeCell ref="C413:I413"/>
    <mergeCell ref="C414:E414"/>
    <mergeCell ref="C415:I415"/>
    <mergeCell ref="C416:E416"/>
    <mergeCell ref="C399:I399"/>
    <mergeCell ref="C400:E400"/>
    <mergeCell ref="C401:E401"/>
    <mergeCell ref="C402:I402"/>
    <mergeCell ref="C403:E403"/>
    <mergeCell ref="C404:I404"/>
    <mergeCell ref="C405:E405"/>
    <mergeCell ref="C406:I406"/>
    <mergeCell ref="C407:E407"/>
    <mergeCell ref="C390:I390"/>
    <mergeCell ref="C391:E391"/>
    <mergeCell ref="C392:E392"/>
    <mergeCell ref="C393:I393"/>
    <mergeCell ref="C394:E394"/>
    <mergeCell ref="C395:I395"/>
    <mergeCell ref="C396:E396"/>
    <mergeCell ref="C397:I397"/>
    <mergeCell ref="C398:E398"/>
    <mergeCell ref="C381:E381"/>
    <mergeCell ref="C382:I382"/>
    <mergeCell ref="C383:E383"/>
    <mergeCell ref="C384:I384"/>
    <mergeCell ref="C385:E385"/>
    <mergeCell ref="C386:I386"/>
    <mergeCell ref="C387:E387"/>
    <mergeCell ref="C388:I388"/>
    <mergeCell ref="C389:E389"/>
    <mergeCell ref="C372:E372"/>
    <mergeCell ref="C373:I373"/>
    <mergeCell ref="C374:E374"/>
    <mergeCell ref="C375:I375"/>
    <mergeCell ref="C376:E376"/>
    <mergeCell ref="C377:I377"/>
    <mergeCell ref="C378:E378"/>
    <mergeCell ref="C379:I379"/>
    <mergeCell ref="C380:E380"/>
    <mergeCell ref="C363:E363"/>
    <mergeCell ref="C364:I364"/>
    <mergeCell ref="C365:E365"/>
    <mergeCell ref="C366:I366"/>
    <mergeCell ref="C367:E367"/>
    <mergeCell ref="C368:I368"/>
    <mergeCell ref="C369:E369"/>
    <mergeCell ref="C370:E370"/>
    <mergeCell ref="C371:I371"/>
    <mergeCell ref="C354:E354"/>
    <mergeCell ref="C355:E355"/>
    <mergeCell ref="C356:E356"/>
    <mergeCell ref="C357:I357"/>
    <mergeCell ref="C358:E358"/>
    <mergeCell ref="C359:I359"/>
    <mergeCell ref="C360:E360"/>
    <mergeCell ref="C361:I361"/>
    <mergeCell ref="C362:E362"/>
    <mergeCell ref="C345:I345"/>
    <mergeCell ref="C346:E346"/>
    <mergeCell ref="C347:I347"/>
    <mergeCell ref="C348:E348"/>
    <mergeCell ref="C349:I349"/>
    <mergeCell ref="C350:E350"/>
    <mergeCell ref="C351:I351"/>
    <mergeCell ref="C352:E352"/>
    <mergeCell ref="C353:I353"/>
    <mergeCell ref="C336:I336"/>
    <mergeCell ref="C337:E337"/>
    <mergeCell ref="C338:I338"/>
    <mergeCell ref="C339:E339"/>
    <mergeCell ref="C340:I340"/>
    <mergeCell ref="C341:E341"/>
    <mergeCell ref="C342:E342"/>
    <mergeCell ref="C343:I343"/>
    <mergeCell ref="C344:E344"/>
    <mergeCell ref="C327:E327"/>
    <mergeCell ref="C328:E328"/>
    <mergeCell ref="C329:E329"/>
    <mergeCell ref="C330:I330"/>
    <mergeCell ref="C331:E331"/>
    <mergeCell ref="C332:I332"/>
    <mergeCell ref="C333:E333"/>
    <mergeCell ref="C334:I334"/>
    <mergeCell ref="C335:E335"/>
    <mergeCell ref="C318:E318"/>
    <mergeCell ref="C319:I319"/>
    <mergeCell ref="C320:E320"/>
    <mergeCell ref="C321:I321"/>
    <mergeCell ref="C322:E322"/>
    <mergeCell ref="C323:E323"/>
    <mergeCell ref="C324:I324"/>
    <mergeCell ref="C325:E325"/>
    <mergeCell ref="C326:I326"/>
    <mergeCell ref="C309:E309"/>
    <mergeCell ref="C310:I310"/>
    <mergeCell ref="C311:E311"/>
    <mergeCell ref="C312:E312"/>
    <mergeCell ref="C313:I313"/>
    <mergeCell ref="C314:E314"/>
    <mergeCell ref="C315:E315"/>
    <mergeCell ref="C316:I316"/>
    <mergeCell ref="C317:E317"/>
    <mergeCell ref="C300:I300"/>
    <mergeCell ref="C301:E301"/>
    <mergeCell ref="C302:I302"/>
    <mergeCell ref="C303:E303"/>
    <mergeCell ref="C304:E304"/>
    <mergeCell ref="C305:I305"/>
    <mergeCell ref="C306:E306"/>
    <mergeCell ref="C307:I307"/>
    <mergeCell ref="C308:E308"/>
    <mergeCell ref="C291:I291"/>
    <mergeCell ref="C292:E292"/>
    <mergeCell ref="C293:I293"/>
    <mergeCell ref="C294:E294"/>
    <mergeCell ref="C295:E295"/>
    <mergeCell ref="C296:I296"/>
    <mergeCell ref="C297:E297"/>
    <mergeCell ref="C298:I298"/>
    <mergeCell ref="C299:E299"/>
    <mergeCell ref="C282:I282"/>
    <mergeCell ref="C283:E283"/>
    <mergeCell ref="C284:I284"/>
    <mergeCell ref="C285:E285"/>
    <mergeCell ref="C286:I286"/>
    <mergeCell ref="C287:E287"/>
    <mergeCell ref="C288:E288"/>
    <mergeCell ref="C289:I289"/>
    <mergeCell ref="C290:E290"/>
    <mergeCell ref="C273:I273"/>
    <mergeCell ref="C274:E274"/>
    <mergeCell ref="C275:I275"/>
    <mergeCell ref="C276:E276"/>
    <mergeCell ref="C277:I277"/>
    <mergeCell ref="C278:E278"/>
    <mergeCell ref="C279:I279"/>
    <mergeCell ref="C280:E280"/>
    <mergeCell ref="C281:E281"/>
    <mergeCell ref="C264:E264"/>
    <mergeCell ref="C265:E265"/>
    <mergeCell ref="C266:I266"/>
    <mergeCell ref="C267:E267"/>
    <mergeCell ref="C268:I268"/>
    <mergeCell ref="C269:E269"/>
    <mergeCell ref="C270:E270"/>
    <mergeCell ref="C271:I271"/>
    <mergeCell ref="C272:E272"/>
    <mergeCell ref="C255:E255"/>
    <mergeCell ref="C256:I256"/>
    <mergeCell ref="C257:E257"/>
    <mergeCell ref="C258:I258"/>
    <mergeCell ref="C259:E259"/>
    <mergeCell ref="C260:E260"/>
    <mergeCell ref="C261:I261"/>
    <mergeCell ref="C262:E262"/>
    <mergeCell ref="C263:I263"/>
    <mergeCell ref="C246:E246"/>
    <mergeCell ref="C247:I247"/>
    <mergeCell ref="C248:E248"/>
    <mergeCell ref="C249:E249"/>
    <mergeCell ref="C250:I250"/>
    <mergeCell ref="C251:E251"/>
    <mergeCell ref="C252:I252"/>
    <mergeCell ref="C253:E253"/>
    <mergeCell ref="C254:I254"/>
    <mergeCell ref="C240:E240"/>
    <mergeCell ref="C241:E241"/>
    <mergeCell ref="C242:I242"/>
    <mergeCell ref="C243:E243"/>
    <mergeCell ref="C244:E244"/>
    <mergeCell ref="C245:I245"/>
    <mergeCell ref="C226:E226"/>
    <mergeCell ref="C227:E227"/>
    <mergeCell ref="C228:I228"/>
    <mergeCell ref="C229:E229"/>
    <mergeCell ref="C230:I230"/>
    <mergeCell ref="C231:E231"/>
    <mergeCell ref="C232:E232"/>
    <mergeCell ref="C233:I233"/>
    <mergeCell ref="C234:E234"/>
    <mergeCell ref="C236:E236"/>
    <mergeCell ref="C237:E237"/>
    <mergeCell ref="C238:I238"/>
    <mergeCell ref="C217:I217"/>
    <mergeCell ref="C218:E218"/>
    <mergeCell ref="C219:E219"/>
    <mergeCell ref="C220:I220"/>
    <mergeCell ref="C221:E221"/>
    <mergeCell ref="C222:E222"/>
    <mergeCell ref="C223:I223"/>
    <mergeCell ref="C235:I235"/>
    <mergeCell ref="C239:E239"/>
    <mergeCell ref="C224:E224"/>
    <mergeCell ref="C225:I225"/>
    <mergeCell ref="C208:E208"/>
    <mergeCell ref="C209:I209"/>
    <mergeCell ref="C210:E210"/>
    <mergeCell ref="C211:E211"/>
    <mergeCell ref="C212:I212"/>
    <mergeCell ref="C213:E213"/>
    <mergeCell ref="C214:I214"/>
    <mergeCell ref="C215:E215"/>
    <mergeCell ref="C216:E216"/>
    <mergeCell ref="C199:E199"/>
    <mergeCell ref="C200:I200"/>
    <mergeCell ref="C201:E201"/>
    <mergeCell ref="C202:E202"/>
    <mergeCell ref="C203:I203"/>
    <mergeCell ref="C204:E204"/>
    <mergeCell ref="C205:I205"/>
    <mergeCell ref="C206:E206"/>
    <mergeCell ref="C207:I207"/>
    <mergeCell ref="C188:E188"/>
    <mergeCell ref="C189:I189"/>
    <mergeCell ref="C190:E190"/>
    <mergeCell ref="C191:I191"/>
    <mergeCell ref="C192:E192"/>
    <mergeCell ref="C193:E193"/>
    <mergeCell ref="C194:I194"/>
    <mergeCell ref="C197:E197"/>
    <mergeCell ref="C198:I198"/>
    <mergeCell ref="C195:E195"/>
    <mergeCell ref="C196:I196"/>
    <mergeCell ref="C179:E179"/>
    <mergeCell ref="C180:I180"/>
    <mergeCell ref="C181:E181"/>
    <mergeCell ref="C182:I182"/>
    <mergeCell ref="C183:E183"/>
    <mergeCell ref="C184:E184"/>
    <mergeCell ref="C185:I185"/>
    <mergeCell ref="C186:E186"/>
    <mergeCell ref="C187:I187"/>
    <mergeCell ref="C170:E170"/>
    <mergeCell ref="C171:I171"/>
    <mergeCell ref="C172:E172"/>
    <mergeCell ref="C173:I173"/>
    <mergeCell ref="C174:E174"/>
    <mergeCell ref="C175:I175"/>
    <mergeCell ref="C176:E176"/>
    <mergeCell ref="C177:E177"/>
    <mergeCell ref="C178:I178"/>
    <mergeCell ref="C161:E161"/>
    <mergeCell ref="C162:E162"/>
    <mergeCell ref="C163:I163"/>
    <mergeCell ref="C164:E164"/>
    <mergeCell ref="C165:I165"/>
    <mergeCell ref="C166:E166"/>
    <mergeCell ref="C167:I167"/>
    <mergeCell ref="C168:E168"/>
    <mergeCell ref="C169:I169"/>
    <mergeCell ref="C150:E150"/>
    <mergeCell ref="C151:I151"/>
    <mergeCell ref="C152:E152"/>
    <mergeCell ref="C153:I153"/>
    <mergeCell ref="C154:E154"/>
    <mergeCell ref="C155:E155"/>
    <mergeCell ref="C156:I156"/>
    <mergeCell ref="C159:E159"/>
    <mergeCell ref="C160:I160"/>
    <mergeCell ref="C157:E157"/>
    <mergeCell ref="C158:I158"/>
    <mergeCell ref="C141:E141"/>
    <mergeCell ref="C142:I142"/>
    <mergeCell ref="C143:E143"/>
    <mergeCell ref="C144:E144"/>
    <mergeCell ref="C145:I145"/>
    <mergeCell ref="C146:E146"/>
    <mergeCell ref="C147:I147"/>
    <mergeCell ref="C148:E148"/>
    <mergeCell ref="C149:I149"/>
    <mergeCell ref="C132:E132"/>
    <mergeCell ref="C133:I133"/>
    <mergeCell ref="C134:E134"/>
    <mergeCell ref="C135:I135"/>
    <mergeCell ref="C136:E136"/>
    <mergeCell ref="C137:E137"/>
    <mergeCell ref="C138:I138"/>
    <mergeCell ref="C139:E139"/>
    <mergeCell ref="C140:I140"/>
    <mergeCell ref="C124:E124"/>
    <mergeCell ref="C125:E125"/>
    <mergeCell ref="C126:E126"/>
    <mergeCell ref="C127:I127"/>
    <mergeCell ref="C128:E128"/>
    <mergeCell ref="C129:I129"/>
    <mergeCell ref="C130:E130"/>
    <mergeCell ref="C131:I131"/>
    <mergeCell ref="C112:E112"/>
    <mergeCell ref="C113:I113"/>
    <mergeCell ref="C114:E114"/>
    <mergeCell ref="C115:I115"/>
    <mergeCell ref="C116:E116"/>
    <mergeCell ref="C117:E117"/>
    <mergeCell ref="C118:I118"/>
    <mergeCell ref="C119:E119"/>
    <mergeCell ref="C120:I120"/>
    <mergeCell ref="C121:E121"/>
    <mergeCell ref="C122:E122"/>
    <mergeCell ref="C123:I123"/>
    <mergeCell ref="C101:E101"/>
    <mergeCell ref="C102:I102"/>
    <mergeCell ref="C103:E103"/>
    <mergeCell ref="C104:E104"/>
    <mergeCell ref="C105:I105"/>
    <mergeCell ref="C106:E106"/>
    <mergeCell ref="C107:E107"/>
    <mergeCell ref="C108:I108"/>
    <mergeCell ref="C111:E111"/>
    <mergeCell ref="C109:E109"/>
    <mergeCell ref="C110:I110"/>
    <mergeCell ref="C92:I92"/>
    <mergeCell ref="C93:E93"/>
    <mergeCell ref="C94:I94"/>
    <mergeCell ref="C95:E95"/>
    <mergeCell ref="C96:E96"/>
    <mergeCell ref="C97:I97"/>
    <mergeCell ref="C98:E98"/>
    <mergeCell ref="C99:I99"/>
    <mergeCell ref="C100:E100"/>
    <mergeCell ref="C83:I83"/>
    <mergeCell ref="C84:E84"/>
    <mergeCell ref="C85:I85"/>
    <mergeCell ref="C86:E86"/>
    <mergeCell ref="C87:E87"/>
    <mergeCell ref="C88:I88"/>
    <mergeCell ref="C89:E89"/>
    <mergeCell ref="C90:I90"/>
    <mergeCell ref="C91:E91"/>
    <mergeCell ref="C72:I72"/>
    <mergeCell ref="C73:E73"/>
    <mergeCell ref="C74:I74"/>
    <mergeCell ref="C75:E75"/>
    <mergeCell ref="C76:I76"/>
    <mergeCell ref="C77:E77"/>
    <mergeCell ref="C78:E78"/>
    <mergeCell ref="C79:I79"/>
    <mergeCell ref="C82:E82"/>
    <mergeCell ref="C80:E80"/>
    <mergeCell ref="C81:I81"/>
    <mergeCell ref="C63:I63"/>
    <mergeCell ref="C64:E64"/>
    <mergeCell ref="C65:I65"/>
    <mergeCell ref="C66:E66"/>
    <mergeCell ref="C67:I67"/>
    <mergeCell ref="C68:E68"/>
    <mergeCell ref="C69:E69"/>
    <mergeCell ref="C70:I70"/>
    <mergeCell ref="C71:E71"/>
    <mergeCell ref="C54:I54"/>
    <mergeCell ref="C55:E55"/>
    <mergeCell ref="C56:I56"/>
    <mergeCell ref="C57:E57"/>
    <mergeCell ref="C58:I58"/>
    <mergeCell ref="C59:E59"/>
    <mergeCell ref="C60:I60"/>
    <mergeCell ref="C61:E61"/>
    <mergeCell ref="C62:E62"/>
    <mergeCell ref="C45:I45"/>
    <mergeCell ref="C46:E46"/>
    <mergeCell ref="C47:E47"/>
    <mergeCell ref="C48:I48"/>
    <mergeCell ref="C49:E49"/>
    <mergeCell ref="C50:I50"/>
    <mergeCell ref="C51:E51"/>
    <mergeCell ref="C52:I52"/>
    <mergeCell ref="C53:E53"/>
    <mergeCell ref="C36:I36"/>
    <mergeCell ref="C37:E37"/>
    <mergeCell ref="C38:E38"/>
    <mergeCell ref="C39:I39"/>
    <mergeCell ref="C40:E40"/>
    <mergeCell ref="C41:I41"/>
    <mergeCell ref="C42:E42"/>
    <mergeCell ref="C43:I43"/>
    <mergeCell ref="C44:E44"/>
    <mergeCell ref="C27:E27"/>
    <mergeCell ref="C28:I28"/>
    <mergeCell ref="C29:E29"/>
    <mergeCell ref="C30:I30"/>
    <mergeCell ref="C31:E31"/>
    <mergeCell ref="C32:I32"/>
    <mergeCell ref="C33:E33"/>
    <mergeCell ref="C34:I34"/>
    <mergeCell ref="C35:E35"/>
    <mergeCell ref="C3:E3"/>
    <mergeCell ref="C5:E5"/>
    <mergeCell ref="C6:E6"/>
    <mergeCell ref="C7:E7"/>
    <mergeCell ref="C8:E8"/>
    <mergeCell ref="C9:E9"/>
    <mergeCell ref="C10:I10"/>
    <mergeCell ref="C425:G425"/>
    <mergeCell ref="C11:E11"/>
    <mergeCell ref="C12:I12"/>
    <mergeCell ref="C13:E13"/>
    <mergeCell ref="C14:I14"/>
    <mergeCell ref="C15:E15"/>
    <mergeCell ref="C16:I16"/>
    <mergeCell ref="C17:E17"/>
    <mergeCell ref="C18:I18"/>
    <mergeCell ref="C19:E19"/>
    <mergeCell ref="C20:E20"/>
    <mergeCell ref="C21:I21"/>
    <mergeCell ref="C22:E22"/>
    <mergeCell ref="C23:I23"/>
    <mergeCell ref="C24:E24"/>
    <mergeCell ref="C25:I25"/>
    <mergeCell ref="C26:E26"/>
  </mergeCells>
  <pageMargins left="0.55118110236219997" right="0.55118110236219997" top="0.55118110236219997" bottom="0.55118110236219997" header="0.23622047244093999" footer="0.23622047244093999"/>
  <pageSetup paperSize="9" fitToHeight="0" orientation="portrait"/>
  <headerFooter>
    <oddHeader>&amp;LBOUGAINVILLE - Construction d'un centre aquatique Bougainville
&amp;RCCTP -  Lot Traitement d'eau 
PRO - Edition du 12/04/2025</oddHeader>
    <oddFooter>&amp;LAQUA-KONCEPT&amp;CEdition du 12/04/2025&amp;RPage &amp;P/&amp;N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J28"/>
  <sheetViews>
    <sheetView showGridLines="0" workbookViewId="0"/>
  </sheetViews>
  <sheetFormatPr baseColWidth="10" defaultColWidth="8.7265625" defaultRowHeight="12.75" customHeight="1" x14ac:dyDescent="0.35"/>
  <cols>
    <col min="1" max="1" width="11.453125" customWidth="1"/>
    <col min="2" max="2" width="35" customWidth="1"/>
    <col min="3" max="10" width="11.453125" customWidth="1"/>
  </cols>
  <sheetData>
    <row r="1" spans="1:10" ht="12.75" customHeight="1" x14ac:dyDescent="0.35">
      <c r="B1" s="28" t="s">
        <v>356</v>
      </c>
    </row>
    <row r="3" spans="1:10" ht="25.5" customHeight="1" x14ac:dyDescent="0.35">
      <c r="A3" s="29" t="s">
        <v>357</v>
      </c>
      <c r="B3" s="30" t="s">
        <v>358</v>
      </c>
      <c r="C3" s="105" t="s">
        <v>383</v>
      </c>
      <c r="D3" s="105"/>
      <c r="E3" s="105"/>
      <c r="F3" s="105"/>
      <c r="G3" s="105"/>
      <c r="H3" s="105"/>
      <c r="I3" s="105"/>
      <c r="J3" s="105"/>
    </row>
    <row r="5" spans="1:10" ht="25.5" customHeight="1" x14ac:dyDescent="0.35">
      <c r="A5" s="29" t="s">
        <v>359</v>
      </c>
      <c r="B5" s="30" t="s">
        <v>360</v>
      </c>
      <c r="C5" s="105" t="s">
        <v>384</v>
      </c>
      <c r="D5" s="105"/>
      <c r="E5" s="105"/>
      <c r="F5" s="105"/>
      <c r="G5" s="105"/>
      <c r="H5" s="105"/>
      <c r="I5" s="105"/>
      <c r="J5" s="105"/>
    </row>
    <row r="7" spans="1:10" ht="12.75" customHeight="1" x14ac:dyDescent="0.35">
      <c r="A7" s="29" t="s">
        <v>369</v>
      </c>
      <c r="B7" s="30" t="s">
        <v>370</v>
      </c>
      <c r="C7" s="31" t="s">
        <v>385</v>
      </c>
    </row>
    <row r="9" spans="1:10" ht="12.75" customHeight="1" x14ac:dyDescent="0.35">
      <c r="A9" s="29" t="s">
        <v>371</v>
      </c>
      <c r="B9" s="30" t="s">
        <v>372</v>
      </c>
      <c r="C9" s="31"/>
    </row>
    <row r="11" spans="1:10" ht="25.5" customHeight="1" x14ac:dyDescent="0.35">
      <c r="A11" s="29" t="s">
        <v>361</v>
      </c>
      <c r="B11" s="30" t="s">
        <v>362</v>
      </c>
      <c r="C11" s="105" t="s">
        <v>34</v>
      </c>
      <c r="D11" s="105"/>
      <c r="E11" s="105"/>
      <c r="F11" s="105"/>
      <c r="G11" s="105"/>
      <c r="H11" s="105"/>
      <c r="I11" s="105"/>
      <c r="J11" s="105"/>
    </row>
    <row r="13" spans="1:10" ht="12.75" customHeight="1" x14ac:dyDescent="0.35">
      <c r="A13" s="29" t="s">
        <v>373</v>
      </c>
      <c r="B13" s="30" t="s">
        <v>374</v>
      </c>
      <c r="C13" s="31" t="s">
        <v>386</v>
      </c>
    </row>
    <row r="15" spans="1:10" ht="12.75" customHeight="1" x14ac:dyDescent="0.35">
      <c r="A15" s="29" t="s">
        <v>375</v>
      </c>
      <c r="B15" s="30" t="s">
        <v>376</v>
      </c>
      <c r="C15" s="31" t="s">
        <v>387</v>
      </c>
    </row>
    <row r="17" spans="1:10" ht="12.75" customHeight="1" x14ac:dyDescent="0.35">
      <c r="A17" s="29" t="s">
        <v>377</v>
      </c>
      <c r="B17" s="30" t="s">
        <v>378</v>
      </c>
      <c r="C17" s="31" t="s">
        <v>388</v>
      </c>
    </row>
    <row r="19" spans="1:10" ht="12.75" customHeight="1" x14ac:dyDescent="0.35">
      <c r="C19" s="32">
        <v>0.2</v>
      </c>
      <c r="E19" s="33" t="s">
        <v>379</v>
      </c>
    </row>
    <row r="20" spans="1:10" ht="12.75" customHeight="1" x14ac:dyDescent="0.35">
      <c r="C20" s="34">
        <v>5.5E-2</v>
      </c>
      <c r="E20" s="33" t="s">
        <v>380</v>
      </c>
    </row>
    <row r="21" spans="1:10" ht="12.75" customHeight="1" x14ac:dyDescent="0.35">
      <c r="C21" s="34">
        <v>0</v>
      </c>
      <c r="E21" s="33" t="s">
        <v>381</v>
      </c>
    </row>
    <row r="22" spans="1:10" ht="12.75" customHeight="1" x14ac:dyDescent="0.35">
      <c r="C22" s="35">
        <v>0</v>
      </c>
      <c r="E22" s="33" t="s">
        <v>382</v>
      </c>
    </row>
    <row r="24" spans="1:10" ht="12.75" customHeight="1" x14ac:dyDescent="0.35">
      <c r="A24" s="29" t="s">
        <v>363</v>
      </c>
      <c r="B24" s="30" t="s">
        <v>364</v>
      </c>
      <c r="C24" s="105"/>
      <c r="D24" s="105"/>
      <c r="E24" s="105"/>
      <c r="F24" s="105"/>
      <c r="G24" s="105"/>
      <c r="H24" s="105"/>
      <c r="I24" s="105"/>
      <c r="J24" s="105"/>
    </row>
    <row r="26" spans="1:10" ht="12.75" customHeight="1" x14ac:dyDescent="0.35">
      <c r="A26" s="29" t="s">
        <v>365</v>
      </c>
      <c r="B26" s="30" t="s">
        <v>366</v>
      </c>
      <c r="C26" s="105"/>
      <c r="D26" s="105"/>
      <c r="E26" s="105"/>
      <c r="F26" s="105"/>
      <c r="G26" s="105"/>
      <c r="H26" s="105"/>
      <c r="I26" s="105"/>
      <c r="J26" s="105"/>
    </row>
    <row r="28" spans="1:10" ht="12.75" customHeight="1" x14ac:dyDescent="0.35">
      <c r="A28" s="29" t="s">
        <v>367</v>
      </c>
      <c r="B28" s="30" t="s">
        <v>368</v>
      </c>
      <c r="C28" s="105"/>
      <c r="D28" s="105"/>
      <c r="E28" s="105"/>
      <c r="F28" s="105"/>
      <c r="G28" s="105"/>
      <c r="H28" s="105"/>
      <c r="I28" s="105"/>
      <c r="J28" s="105"/>
    </row>
  </sheetData>
  <mergeCells count="6">
    <mergeCell ref="C28:J28"/>
    <mergeCell ref="C3:J3"/>
    <mergeCell ref="C5:J5"/>
    <mergeCell ref="C11:J11"/>
    <mergeCell ref="C24:J24"/>
    <mergeCell ref="C26:J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C11"/>
  <sheetViews>
    <sheetView workbookViewId="0"/>
  </sheetViews>
  <sheetFormatPr baseColWidth="10" defaultColWidth="8.7265625" defaultRowHeight="14.5" x14ac:dyDescent="0.35"/>
  <cols>
    <col min="1" max="1" width="24.7265625" customWidth="1"/>
  </cols>
  <sheetData>
    <row r="1" spans="1:3" x14ac:dyDescent="0.35">
      <c r="A1" s="7" t="s">
        <v>389</v>
      </c>
      <c r="B1" s="7" t="s">
        <v>390</v>
      </c>
    </row>
    <row r="2" spans="1:3" x14ac:dyDescent="0.35">
      <c r="A2" s="7" t="s">
        <v>391</v>
      </c>
      <c r="B2" s="7" t="s">
        <v>383</v>
      </c>
    </row>
    <row r="3" spans="1:3" x14ac:dyDescent="0.35">
      <c r="A3" s="7" t="s">
        <v>392</v>
      </c>
      <c r="B3" s="7">
        <v>1</v>
      </c>
    </row>
    <row r="4" spans="1:3" x14ac:dyDescent="0.35">
      <c r="A4" s="7" t="s">
        <v>393</v>
      </c>
      <c r="B4" s="7">
        <v>0</v>
      </c>
    </row>
    <row r="5" spans="1:3" x14ac:dyDescent="0.35">
      <c r="A5" s="7" t="s">
        <v>394</v>
      </c>
      <c r="B5" s="7">
        <v>0</v>
      </c>
    </row>
    <row r="6" spans="1:3" x14ac:dyDescent="0.35">
      <c r="A6" s="7" t="s">
        <v>395</v>
      </c>
      <c r="B6" s="7">
        <v>1</v>
      </c>
    </row>
    <row r="7" spans="1:3" x14ac:dyDescent="0.35">
      <c r="A7" s="7" t="s">
        <v>396</v>
      </c>
      <c r="B7" s="7">
        <v>1</v>
      </c>
    </row>
    <row r="8" spans="1:3" x14ac:dyDescent="0.35">
      <c r="A8" s="7" t="s">
        <v>397</v>
      </c>
      <c r="B8" s="7">
        <v>0</v>
      </c>
    </row>
    <row r="9" spans="1:3" x14ac:dyDescent="0.35">
      <c r="A9" s="7" t="s">
        <v>398</v>
      </c>
      <c r="B9" s="7">
        <v>0</v>
      </c>
    </row>
    <row r="10" spans="1:3" x14ac:dyDescent="0.35">
      <c r="A10" s="7" t="s">
        <v>399</v>
      </c>
      <c r="C10" s="7" t="s">
        <v>400</v>
      </c>
    </row>
    <row r="11" spans="1:3" x14ac:dyDescent="0.35">
      <c r="A11" s="7" t="s">
        <v>401</v>
      </c>
      <c r="B11" s="7">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00"/>
    <outlinePr summaryBelow="0" summaryRight="0"/>
  </sheetPr>
  <dimension ref="A2:J28"/>
  <sheetViews>
    <sheetView showGridLines="0" workbookViewId="0">
      <selection activeCell="C4" sqref="C4:J4"/>
    </sheetView>
  </sheetViews>
  <sheetFormatPr baseColWidth="10" defaultColWidth="8.7265625" defaultRowHeight="12.75" customHeight="1" x14ac:dyDescent="0.35"/>
  <cols>
    <col min="1" max="1" width="11.453125" customWidth="1"/>
    <col min="2" max="2" width="35" customWidth="1"/>
    <col min="3" max="10" width="11.453125" customWidth="1"/>
  </cols>
  <sheetData>
    <row r="2" spans="1:10" ht="12.75" customHeight="1" x14ac:dyDescent="0.35">
      <c r="B2" s="106" t="s">
        <v>402</v>
      </c>
      <c r="C2" s="106"/>
      <c r="D2" s="106"/>
      <c r="E2" s="106"/>
      <c r="F2" s="106"/>
      <c r="G2" s="106"/>
      <c r="H2" s="106"/>
      <c r="I2" s="106"/>
      <c r="J2" s="106"/>
    </row>
    <row r="4" spans="1:10" ht="12.75" customHeight="1" x14ac:dyDescent="0.35">
      <c r="A4" s="29" t="s">
        <v>357</v>
      </c>
      <c r="B4" s="30" t="s">
        <v>403</v>
      </c>
      <c r="C4" s="107"/>
      <c r="D4" s="107"/>
      <c r="E4" s="107"/>
      <c r="F4" s="107"/>
      <c r="G4" s="107"/>
      <c r="H4" s="107"/>
      <c r="I4" s="107"/>
      <c r="J4" s="107"/>
    </row>
    <row r="6" spans="1:10" ht="12.75" customHeight="1" x14ac:dyDescent="0.35">
      <c r="A6" s="29" t="s">
        <v>359</v>
      </c>
      <c r="B6" s="30" t="s">
        <v>404</v>
      </c>
      <c r="C6" s="107"/>
      <c r="D6" s="107"/>
      <c r="E6" s="107"/>
      <c r="F6" s="107"/>
      <c r="G6" s="107"/>
      <c r="H6" s="107"/>
      <c r="I6" s="107"/>
      <c r="J6" s="107"/>
    </row>
    <row r="8" spans="1:10" ht="12.75" customHeight="1" x14ac:dyDescent="0.35">
      <c r="A8" s="29" t="s">
        <v>369</v>
      </c>
      <c r="B8" s="30" t="s">
        <v>405</v>
      </c>
      <c r="C8" s="107"/>
      <c r="D8" s="107"/>
      <c r="E8" s="107"/>
      <c r="F8" s="107"/>
      <c r="G8" s="107"/>
      <c r="H8" s="107"/>
      <c r="I8" s="107"/>
      <c r="J8" s="107"/>
    </row>
    <row r="10" spans="1:10" ht="12.75" customHeight="1" x14ac:dyDescent="0.35">
      <c r="A10" s="29" t="s">
        <v>371</v>
      </c>
      <c r="B10" s="30" t="s">
        <v>406</v>
      </c>
      <c r="C10" s="108"/>
      <c r="D10" s="108"/>
      <c r="E10" s="108"/>
      <c r="F10" s="108"/>
      <c r="G10" s="108"/>
      <c r="H10" s="108"/>
      <c r="I10" s="108"/>
      <c r="J10" s="108"/>
    </row>
    <row r="12" spans="1:10" ht="12.75" customHeight="1" x14ac:dyDescent="0.35">
      <c r="A12" s="29" t="s">
        <v>361</v>
      </c>
      <c r="B12" s="30" t="s">
        <v>407</v>
      </c>
      <c r="C12" s="107"/>
      <c r="D12" s="107"/>
      <c r="E12" s="107"/>
      <c r="F12" s="107"/>
      <c r="G12" s="107"/>
      <c r="H12" s="107"/>
      <c r="I12" s="107"/>
      <c r="J12" s="107"/>
    </row>
    <row r="14" spans="1:10" ht="12.75" customHeight="1" x14ac:dyDescent="0.35">
      <c r="A14" s="29" t="s">
        <v>373</v>
      </c>
      <c r="B14" s="30" t="s">
        <v>408</v>
      </c>
      <c r="C14" s="107"/>
      <c r="D14" s="107"/>
      <c r="E14" s="107"/>
      <c r="F14" s="107"/>
      <c r="G14" s="107"/>
      <c r="H14" s="107"/>
      <c r="I14" s="107"/>
      <c r="J14" s="107"/>
    </row>
    <row r="16" spans="1:10" ht="12.75" customHeight="1" x14ac:dyDescent="0.35">
      <c r="A16" s="29" t="s">
        <v>375</v>
      </c>
      <c r="B16" s="30" t="s">
        <v>409</v>
      </c>
      <c r="C16" s="107"/>
      <c r="D16" s="107"/>
      <c r="E16" s="107"/>
      <c r="F16" s="107"/>
      <c r="G16" s="107"/>
      <c r="H16" s="107"/>
      <c r="I16" s="107"/>
      <c r="J16" s="107"/>
    </row>
    <row r="18" spans="1:10" ht="12.75" customHeight="1" x14ac:dyDescent="0.35">
      <c r="A18" s="29" t="s">
        <v>377</v>
      </c>
      <c r="B18" s="30" t="s">
        <v>410</v>
      </c>
      <c r="C18" s="109"/>
      <c r="D18" s="109"/>
      <c r="E18" s="109"/>
      <c r="F18" s="109"/>
      <c r="G18" s="109"/>
      <c r="H18" s="109"/>
      <c r="I18" s="109"/>
      <c r="J18" s="109"/>
    </row>
    <row r="20" spans="1:10" ht="12.75" customHeight="1" x14ac:dyDescent="0.35">
      <c r="A20" s="29" t="s">
        <v>411</v>
      </c>
      <c r="B20" s="30" t="s">
        <v>412</v>
      </c>
      <c r="C20" s="109"/>
      <c r="D20" s="109"/>
      <c r="E20" s="109"/>
      <c r="F20" s="109"/>
      <c r="G20" s="109"/>
      <c r="H20" s="109"/>
      <c r="I20" s="109"/>
      <c r="J20" s="109"/>
    </row>
    <row r="22" spans="1:10" ht="12.75" customHeight="1" x14ac:dyDescent="0.35">
      <c r="A22" s="29" t="s">
        <v>363</v>
      </c>
      <c r="B22" s="30" t="s">
        <v>413</v>
      </c>
      <c r="C22" s="109"/>
      <c r="D22" s="109"/>
      <c r="E22" s="109"/>
      <c r="F22" s="109"/>
      <c r="G22" s="109"/>
      <c r="H22" s="109"/>
      <c r="I22" s="109"/>
      <c r="J22" s="109"/>
    </row>
    <row r="24" spans="1:10" ht="12.75" customHeight="1" x14ac:dyDescent="0.35">
      <c r="A24" s="29" t="s">
        <v>365</v>
      </c>
      <c r="B24" s="30" t="s">
        <v>414</v>
      </c>
      <c r="C24" s="107"/>
      <c r="D24" s="107"/>
      <c r="E24" s="107"/>
      <c r="F24" s="107"/>
      <c r="G24" s="107"/>
      <c r="H24" s="107"/>
      <c r="I24" s="107"/>
      <c r="J24" s="107"/>
    </row>
    <row r="28" spans="1:10" ht="60" customHeight="1" x14ac:dyDescent="0.35">
      <c r="A28" s="29" t="s">
        <v>367</v>
      </c>
      <c r="B28" s="30" t="s">
        <v>415</v>
      </c>
      <c r="C28" s="107"/>
      <c r="D28" s="107"/>
      <c r="E28" s="107"/>
      <c r="F28" s="107"/>
      <c r="G28" s="107"/>
      <c r="H28" s="107"/>
      <c r="I28" s="107"/>
      <c r="J28" s="107"/>
    </row>
  </sheetData>
  <mergeCells count="13">
    <mergeCell ref="C22:J22"/>
    <mergeCell ref="C24:J24"/>
    <mergeCell ref="C28:J28"/>
    <mergeCell ref="C12:J12"/>
    <mergeCell ref="C14:J14"/>
    <mergeCell ref="C16:J16"/>
    <mergeCell ref="C18:J18"/>
    <mergeCell ref="C20:J20"/>
    <mergeCell ref="B2:J2"/>
    <mergeCell ref="C4:J4"/>
    <mergeCell ref="C6:J6"/>
    <mergeCell ref="C8:J8"/>
    <mergeCell ref="C10:J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9BFF"/>
    <outlinePr summaryBelow="0" summaryRight="0"/>
  </sheetPr>
  <dimension ref="B2:F54"/>
  <sheetViews>
    <sheetView showGridLines="0" workbookViewId="0">
      <selection activeCell="B6" sqref="B6"/>
    </sheetView>
  </sheetViews>
  <sheetFormatPr baseColWidth="10" defaultColWidth="8.7265625" defaultRowHeight="12.75" customHeight="1" x14ac:dyDescent="0.35"/>
  <cols>
    <col min="1" max="1" width="11.453125" customWidth="1"/>
    <col min="2" max="2" width="68.1796875" customWidth="1"/>
    <col min="3" max="6" width="15.54296875" customWidth="1"/>
  </cols>
  <sheetData>
    <row r="2" spans="2:6" ht="16.25" customHeight="1" x14ac:dyDescent="0.35">
      <c r="B2" s="110" t="s">
        <v>416</v>
      </c>
      <c r="C2" s="110"/>
      <c r="D2" s="110"/>
      <c r="E2" s="110"/>
      <c r="F2" s="110"/>
    </row>
    <row r="4" spans="2:6" ht="12.75" customHeight="1" x14ac:dyDescent="0.35">
      <c r="B4" s="36" t="s">
        <v>417</v>
      </c>
      <c r="C4" s="36" t="s">
        <v>418</v>
      </c>
      <c r="D4" s="36" t="s">
        <v>419</v>
      </c>
      <c r="E4" s="36" t="s">
        <v>420</v>
      </c>
      <c r="F4" s="36" t="s">
        <v>421</v>
      </c>
    </row>
    <row r="6" spans="2:6" ht="12.75" customHeight="1" x14ac:dyDescent="0.35">
      <c r="B6" s="37"/>
      <c r="C6" s="38"/>
      <c r="D6" s="39"/>
      <c r="E6" s="40"/>
      <c r="F6" s="41" t="str">
        <f>IF(AND(E6= "",D6= ""), "", ROUND(ROUND(E6, 2) * ROUND(D6, 3), 2))</f>
        <v/>
      </c>
    </row>
    <row r="8" spans="2:6" ht="12.75" customHeight="1" x14ac:dyDescent="0.35">
      <c r="B8" s="37"/>
      <c r="C8" s="38"/>
      <c r="D8" s="39"/>
      <c r="E8" s="40"/>
      <c r="F8" s="41" t="str">
        <f>IF(AND(E8= "",D8= ""), "", ROUND(ROUND(E8, 2) * ROUND(D8, 3), 2))</f>
        <v/>
      </c>
    </row>
    <row r="10" spans="2:6" ht="12.75" customHeight="1" x14ac:dyDescent="0.35">
      <c r="B10" s="37"/>
      <c r="C10" s="38"/>
      <c r="D10" s="39"/>
      <c r="E10" s="40"/>
      <c r="F10" s="41" t="str">
        <f>IF(AND(E10= "",D10= ""), "", ROUND(ROUND(E10, 2) * ROUND(D10, 3), 2))</f>
        <v/>
      </c>
    </row>
    <row r="12" spans="2:6" ht="12.75" customHeight="1" x14ac:dyDescent="0.35">
      <c r="B12" s="37"/>
      <c r="C12" s="38"/>
      <c r="D12" s="39"/>
      <c r="E12" s="40"/>
      <c r="F12" s="41" t="str">
        <f>IF(AND(E12= "",D12= ""), "", ROUND(ROUND(E12, 2) * ROUND(D12, 3), 2))</f>
        <v/>
      </c>
    </row>
    <row r="14" spans="2:6" ht="12.75" customHeight="1" x14ac:dyDescent="0.35">
      <c r="B14" s="37"/>
      <c r="C14" s="38"/>
      <c r="D14" s="39"/>
      <c r="E14" s="40"/>
      <c r="F14" s="41" t="str">
        <f>IF(AND(E14= "",D14= ""), "", ROUND(ROUND(E14, 2) * ROUND(D14, 3), 2))</f>
        <v/>
      </c>
    </row>
    <row r="16" spans="2:6" ht="12.75" customHeight="1" x14ac:dyDescent="0.35">
      <c r="B16" s="37"/>
      <c r="C16" s="38"/>
      <c r="D16" s="39"/>
      <c r="E16" s="40"/>
      <c r="F16" s="41" t="str">
        <f>IF(AND(E16= "",D16= ""), "", ROUND(ROUND(E16, 2) * ROUND(D16, 3), 2))</f>
        <v/>
      </c>
    </row>
    <row r="18" spans="2:6" ht="12.75" customHeight="1" x14ac:dyDescent="0.35">
      <c r="B18" s="37"/>
      <c r="C18" s="38"/>
      <c r="D18" s="39"/>
      <c r="E18" s="40"/>
      <c r="F18" s="41" t="str">
        <f>IF(AND(E18= "",D18= ""), "", ROUND(ROUND(E18, 2) * ROUND(D18, 3), 2))</f>
        <v/>
      </c>
    </row>
    <row r="20" spans="2:6" ht="12.75" customHeight="1" x14ac:dyDescent="0.35">
      <c r="B20" s="37"/>
      <c r="C20" s="38"/>
      <c r="D20" s="39"/>
      <c r="E20" s="40"/>
      <c r="F20" s="41" t="str">
        <f>IF(AND(E20= "",D20= ""), "", ROUND(ROUND(E20, 2) * ROUND(D20, 3), 2))</f>
        <v/>
      </c>
    </row>
    <row r="22" spans="2:6" ht="12.75" customHeight="1" x14ac:dyDescent="0.35">
      <c r="B22" s="37"/>
      <c r="C22" s="38"/>
      <c r="D22" s="39"/>
      <c r="E22" s="40"/>
      <c r="F22" s="41" t="str">
        <f>IF(AND(E22= "",D22= ""), "", ROUND(ROUND(E22, 2) * ROUND(D22, 3), 2))</f>
        <v/>
      </c>
    </row>
    <row r="24" spans="2:6" ht="12.75" customHeight="1" x14ac:dyDescent="0.35">
      <c r="B24" s="37"/>
      <c r="C24" s="38"/>
      <c r="D24" s="39"/>
      <c r="E24" s="40"/>
      <c r="F24" s="41" t="str">
        <f>IF(AND(E24= "",D24= ""), "", ROUND(ROUND(E24, 2) * ROUND(D24, 3), 2))</f>
        <v/>
      </c>
    </row>
    <row r="26" spans="2:6" ht="12.75" customHeight="1" x14ac:dyDescent="0.35">
      <c r="B26" s="37"/>
      <c r="C26" s="38"/>
      <c r="D26" s="39"/>
      <c r="E26" s="40"/>
      <c r="F26" s="41" t="str">
        <f>IF(AND(E26= "",D26= ""), "", ROUND(ROUND(E26, 2) * ROUND(D26, 3), 2))</f>
        <v/>
      </c>
    </row>
    <row r="28" spans="2:6" ht="12.75" customHeight="1" x14ac:dyDescent="0.35">
      <c r="B28" s="37"/>
      <c r="C28" s="38"/>
      <c r="D28" s="39"/>
      <c r="E28" s="40"/>
      <c r="F28" s="41" t="str">
        <f>IF(AND(E28= "",D28= ""), "", ROUND(ROUND(E28, 2) * ROUND(D28, 3), 2))</f>
        <v/>
      </c>
    </row>
    <row r="30" spans="2:6" ht="12.75" customHeight="1" x14ac:dyDescent="0.35">
      <c r="B30" s="37"/>
      <c r="C30" s="38"/>
      <c r="D30" s="39"/>
      <c r="E30" s="40"/>
      <c r="F30" s="41" t="str">
        <f>IF(AND(E30= "",D30= ""), "", ROUND(ROUND(E30, 2) * ROUND(D30, 3), 2))</f>
        <v/>
      </c>
    </row>
    <row r="32" spans="2:6" ht="12.75" customHeight="1" x14ac:dyDescent="0.35">
      <c r="B32" s="37"/>
      <c r="C32" s="38"/>
      <c r="D32" s="39"/>
      <c r="E32" s="40"/>
      <c r="F32" s="41" t="str">
        <f>IF(AND(E32= "",D32= ""), "", ROUND(ROUND(E32, 2) * ROUND(D32, 3), 2))</f>
        <v/>
      </c>
    </row>
    <row r="34" spans="2:6" ht="12.75" customHeight="1" x14ac:dyDescent="0.35">
      <c r="B34" s="37"/>
      <c r="C34" s="38"/>
      <c r="D34" s="39"/>
      <c r="E34" s="40"/>
      <c r="F34" s="41" t="str">
        <f>IF(AND(E34= "",D34= ""), "", ROUND(ROUND(E34, 2) * ROUND(D34, 3), 2))</f>
        <v/>
      </c>
    </row>
    <row r="36" spans="2:6" ht="12.75" customHeight="1" x14ac:dyDescent="0.35">
      <c r="B36" s="37"/>
      <c r="C36" s="38"/>
      <c r="D36" s="39"/>
      <c r="E36" s="40"/>
      <c r="F36" s="41" t="str">
        <f>IF(AND(E36= "",D36= ""), "", ROUND(ROUND(E36, 2) * ROUND(D36, 3), 2))</f>
        <v/>
      </c>
    </row>
    <row r="38" spans="2:6" ht="12.75" customHeight="1" x14ac:dyDescent="0.35">
      <c r="B38" s="37"/>
      <c r="C38" s="38"/>
      <c r="D38" s="39"/>
      <c r="E38" s="40"/>
      <c r="F38" s="41" t="str">
        <f>IF(AND(E38= "",D38= ""), "", ROUND(ROUND(E38, 2) * ROUND(D38, 3), 2))</f>
        <v/>
      </c>
    </row>
    <row r="40" spans="2:6" ht="12.75" customHeight="1" x14ac:dyDescent="0.35">
      <c r="B40" s="37"/>
      <c r="C40" s="38"/>
      <c r="D40" s="39"/>
      <c r="E40" s="40"/>
      <c r="F40" s="41" t="str">
        <f>IF(AND(E40= "",D40= ""), "", ROUND(ROUND(E40, 2) * ROUND(D40, 3), 2))</f>
        <v/>
      </c>
    </row>
    <row r="42" spans="2:6" ht="12.75" customHeight="1" x14ac:dyDescent="0.35">
      <c r="B42" s="37"/>
      <c r="C42" s="38"/>
      <c r="D42" s="39"/>
      <c r="E42" s="40"/>
      <c r="F42" s="41" t="str">
        <f>IF(AND(E42= "",D42= ""), "", ROUND(ROUND(E42, 2) * ROUND(D42, 3), 2))</f>
        <v/>
      </c>
    </row>
    <row r="44" spans="2:6" ht="12.75" customHeight="1" x14ac:dyDescent="0.35">
      <c r="B44" s="37"/>
      <c r="C44" s="38"/>
      <c r="D44" s="39"/>
      <c r="E44" s="40"/>
      <c r="F44" s="41" t="str">
        <f>IF(AND(E44= "",D44= ""), "", ROUND(ROUND(E44, 2) * ROUND(D44, 3), 2))</f>
        <v/>
      </c>
    </row>
    <row r="46" spans="2:6" ht="12.75" customHeight="1" x14ac:dyDescent="0.35">
      <c r="B46" s="37"/>
      <c r="C46" s="38"/>
      <c r="D46" s="39"/>
      <c r="E46" s="40"/>
      <c r="F46" s="41" t="str">
        <f>IF(AND(E46= "",D46= ""), "", ROUND(ROUND(E46, 2) * ROUND(D46, 3), 2))</f>
        <v/>
      </c>
    </row>
    <row r="48" spans="2:6" ht="12.75" customHeight="1" x14ac:dyDescent="0.35">
      <c r="B48" s="37"/>
      <c r="C48" s="38"/>
      <c r="D48" s="39"/>
      <c r="E48" s="40"/>
      <c r="F48" s="41" t="str">
        <f>IF(AND(E48= "",D48= ""), "", ROUND(ROUND(E48, 2) * ROUND(D48, 3), 2))</f>
        <v/>
      </c>
    </row>
    <row r="50" spans="2:6" ht="12.75" customHeight="1" x14ac:dyDescent="0.35">
      <c r="B50" s="37"/>
      <c r="C50" s="38"/>
      <c r="D50" s="39"/>
      <c r="E50" s="40"/>
      <c r="F50" s="41" t="str">
        <f>IF(AND(E50= "",D50= ""), "", ROUND(ROUND(E50, 2) * ROUND(D50, 3), 2))</f>
        <v/>
      </c>
    </row>
    <row r="52" spans="2:6" ht="12.75" customHeight="1" x14ac:dyDescent="0.35">
      <c r="B52" s="37"/>
      <c r="C52" s="38"/>
      <c r="D52" s="39"/>
      <c r="E52" s="40"/>
      <c r="F52" s="41" t="str">
        <f>IF(AND(E52= "",D52= ""), "", ROUND(ROUND(E52, 2) * ROUND(D52, 3), 2))</f>
        <v/>
      </c>
    </row>
    <row r="54" spans="2:6" ht="12.75" customHeight="1" x14ac:dyDescent="0.35">
      <c r="B54" s="37"/>
      <c r="C54" s="38"/>
      <c r="D54" s="39"/>
      <c r="E54" s="40"/>
      <c r="F54" s="41" t="str">
        <f>IF(AND(E54= "",D54= ""), "", ROUND(ROUND(E54, 2) * ROUND(D54, 3), 2))</f>
        <v/>
      </c>
    </row>
  </sheetData>
  <mergeCells count="1">
    <mergeCell ref="B2:F2"/>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A95200A048DAB4D953DC02F3CB2DE06" ma:contentTypeVersion="14" ma:contentTypeDescription="Crée un document." ma:contentTypeScope="" ma:versionID="ac1c04793f65e2edd3e8a498e63c2eeb">
  <xsd:schema xmlns:xsd="http://www.w3.org/2001/XMLSchema" xmlns:xs="http://www.w3.org/2001/XMLSchema" xmlns:p="http://schemas.microsoft.com/office/2006/metadata/properties" xmlns:ns2="363a24ee-8e8f-4559-8eff-41a76d35258e" xmlns:ns3="3cab630f-d2fa-4837-b728-1d761e127611" targetNamespace="http://schemas.microsoft.com/office/2006/metadata/properties" ma:root="true" ma:fieldsID="bc293c031b8602e8e1bc1e810b75cb1d" ns2:_="" ns3:_="">
    <xsd:import namespace="363a24ee-8e8f-4559-8eff-41a76d35258e"/>
    <xsd:import namespace="3cab630f-d2fa-4837-b728-1d761e127611"/>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3a24ee-8e8f-4559-8eff-41a76d35258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aba44a8f-0b61-4b82-a97d-a3ed47a2d64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cab630f-d2fa-4837-b728-1d761e127611" elementFormDefault="qualified">
    <xsd:import namespace="http://schemas.microsoft.com/office/2006/documentManagement/types"/>
    <xsd:import namespace="http://schemas.microsoft.com/office/infopath/2007/PartnerControls"/>
    <xsd:element name="SharedWithUsers" ma:index="11"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9c37d892-1dee-4f94-b882-bb487a65a63b}" ma:internalName="TaxCatchAll" ma:showField="CatchAllData" ma:web="3cab630f-d2fa-4837-b728-1d761e12761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63a24ee-8e8f-4559-8eff-41a76d35258e">
      <Terms xmlns="http://schemas.microsoft.com/office/infopath/2007/PartnerControls"/>
    </lcf76f155ced4ddcb4097134ff3c332f>
    <TaxCatchAll xmlns="3cab630f-d2fa-4837-b728-1d761e127611" xsi:nil="true"/>
  </documentManagement>
</p:properties>
</file>

<file path=customXml/itemProps1.xml><?xml version="1.0" encoding="utf-8"?>
<ds:datastoreItem xmlns:ds="http://schemas.openxmlformats.org/officeDocument/2006/customXml" ds:itemID="{4C5CF954-C2A0-47AC-B979-04F37C9B21AE}"/>
</file>

<file path=customXml/itemProps2.xml><?xml version="1.0" encoding="utf-8"?>
<ds:datastoreItem xmlns:ds="http://schemas.openxmlformats.org/officeDocument/2006/customXml" ds:itemID="{FB5E0631-048C-4FA6-9657-1C6F4E309BAE}"/>
</file>

<file path=customXml/itemProps3.xml><?xml version="1.0" encoding="utf-8"?>
<ds:datastoreItem xmlns:ds="http://schemas.openxmlformats.org/officeDocument/2006/customXml" ds:itemID="{7630EAC2-E09E-4FBD-8B70-E22CC28ED69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28</vt:i4>
      </vt:variant>
    </vt:vector>
  </HeadingPairs>
  <TitlesOfParts>
    <vt:vector size="34" baseType="lpstr">
      <vt:lpstr>Page de garde</vt:lpstr>
      <vt:lpstr>DPGF</vt:lpstr>
      <vt:lpstr>Paramètres</vt:lpstr>
      <vt:lpstr>Version</vt:lpstr>
      <vt:lpstr>Coordonnées Entreprise</vt:lpstr>
      <vt:lpstr>Prestations supplémentaires</vt:lpstr>
      <vt:lpstr>CODELOT</vt:lpstr>
      <vt:lpstr>CPVILLEDOSSIER</vt:lpstr>
      <vt:lpstr>DATEVALEUR</vt:lpstr>
      <vt:lpstr>DPGF!Impression_des_titres</vt:lpstr>
      <vt:lpstr>INDICELOT</vt:lpstr>
      <vt:lpstr>NUMDOSSIER</vt:lpstr>
      <vt:lpstr>OBSERVATIONCONSULTE</vt:lpstr>
      <vt:lpstr>PARCELLEDOSSIER</vt:lpstr>
      <vt:lpstr>PHASELOT</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Alan Klein</dc:creator>
  <cp:lastModifiedBy>Alan KLEIN</cp:lastModifiedBy>
  <dcterms:created xsi:type="dcterms:W3CDTF">2025-04-17T06:47:29Z</dcterms:created>
  <dcterms:modified xsi:type="dcterms:W3CDTF">2025-05-12T09:44:24Z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0x010100CA95200A048DAB4D953DC02F3CB2DE06</vt:lpwstr>
  </property>
</Properties>
</file>